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Egészségügyi technika\Fogtechnikus\"/>
    </mc:Choice>
  </mc:AlternateContent>
  <xr:revisionPtr revIDLastSave="0" documentId="8_{E1139612-95E6-4E22-B0CB-62DBB9E95F6C}" xr6:coauthVersionLast="47" xr6:coauthVersionMax="47" xr10:uidLastSave="{00000000-0000-0000-0000-000000000000}"/>
  <bookViews>
    <workbookView xWindow="-120" yWindow="-120" windowWidth="29040" windowHeight="15990" activeTab="1" xr2:uid="{00000000-000D-0000-FFFF-FFFF00000000}"/>
  </bookViews>
  <sheets>
    <sheet name="6.2" sheetId="1" r:id="rId1"/>
    <sheet name="6.3" sheetId="2" r:id="rId2"/>
  </sheets>
  <definedNames>
    <definedName name="_xlnm._FilterDatabase" localSheetId="0" hidden="1">'6.2'!$A$1:$H$394</definedName>
    <definedName name="_xlnm._FilterDatabase" localSheetId="1" hidden="1">'6.3'!$A$1:$H$547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 l="1"/>
  <c r="H16" i="2"/>
  <c r="H25" i="2"/>
  <c r="H31" i="2"/>
  <c r="H43" i="2"/>
  <c r="H49" i="2"/>
  <c r="H54" i="2"/>
  <c r="H59" i="2"/>
  <c r="H63" i="2"/>
  <c r="H67" i="2"/>
  <c r="H75" i="2"/>
  <c r="H83" i="2"/>
  <c r="H87" i="2"/>
  <c r="H110" i="2"/>
  <c r="H114" i="2"/>
  <c r="H120" i="2"/>
  <c r="H125" i="2"/>
  <c r="H131" i="2"/>
  <c r="H137" i="2"/>
  <c r="H144" i="2"/>
  <c r="H152" i="2"/>
  <c r="H156" i="2"/>
  <c r="H162" i="2"/>
  <c r="H168" i="2"/>
  <c r="H174" i="2"/>
  <c r="H180" i="2"/>
  <c r="H186" i="2"/>
  <c r="H192" i="2"/>
  <c r="H197" i="2"/>
  <c r="F208" i="2" s="1"/>
  <c r="H206" i="2"/>
  <c r="H6" i="1" l="1"/>
  <c r="H12" i="1"/>
  <c r="H16" i="1"/>
  <c r="H22" i="1"/>
  <c r="H28" i="1"/>
  <c r="H34" i="1"/>
  <c r="H40" i="1"/>
  <c r="H45" i="1"/>
  <c r="H50" i="1"/>
  <c r="H54" i="1"/>
  <c r="F56" i="1" l="1"/>
</calcChain>
</file>

<file path=xl/sharedStrings.xml><?xml version="1.0" encoding="utf-8"?>
<sst xmlns="http://schemas.openxmlformats.org/spreadsheetml/2006/main" count="497" uniqueCount="333">
  <si>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</si>
  <si>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</si>
  <si>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</si>
  <si>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</si>
  <si>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</si>
  <si>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</si>
  <si>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</si>
  <si>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</si>
  <si>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</si>
  <si>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Megfelelően karbantartja a felszerelést, és óvja állagát. Szakszerűen használja a műhely, illetve a laboratórium felszereléseit.</t>
  </si>
  <si>
    <t>Ismeri az alapvető állagmegóvást és karbantartást. Ismeri a szerszámok, a gépek, és az egyéb felszerelések szakszerű használatát.</t>
  </si>
  <si>
    <t>Figyel a környezetében lévő emberekre, gépekre. Szem előtt tartja a biztonságos munkavégzés szabályait. Minőségorientált munkát végez. Törekszik arra, hogy tájékozott legyen az egyes technológiák, anyagok, gépek, berendezések energiafelhasználásról és környezeti hatásairól. Kiemelten fontosnak tartja, hogy megfelelő ismeretek birtokában, először oktatói irányítás mellett, majd önállóan, környezettudatosan válasszon technológiát, alap-és segédanyagot.</t>
  </si>
  <si>
    <t>Egyszerűbb, begyakorolt karbantartási feladatokat önállóan végez.</t>
  </si>
  <si>
    <t>Munkavégzés közben betartja a munkavédelmi-ergonómiai, környezetvédelmi, tűz-, munka-, balesetvédelmi és minőségbiztosítási előírásokat. Munkahelyi baleset esetén elsősegélyt nyújt.</t>
  </si>
  <si>
    <t>Ismeri a munkahely munkavédelmi és környezetvédelmi előírásait. Tudja a tűzoltás szabályait, és alkalmazói szinten kezeli a tűzoltó készüléket. Részletesen ismeri a munkahely minőségbiztosítási előírásait. Tisztában van az elsősegélynyújtás szabályaival.</t>
  </si>
  <si>
    <t>Betartja a tűz-, munka-, balesetvédelmi előírásokat. A védőfelszereléseket rendeltetésszerűen használja.</t>
  </si>
  <si>
    <t>A munkafolyamatok során keletkező hulladékot az előírásoknak megfelelően kezeli és gyűjti.</t>
  </si>
  <si>
    <t>Alapszinten ismeri a munkahelyén keletkező hulladékok jellemzőit. Alkalmazói szinten ismeri a hulladékgyűjtés és elszállítás szabályait.</t>
  </si>
  <si>
    <t>Tudatosan törekszik a környezet megóvására. Elkötelezett a hulladékok szelektív gyűjtésében. Elkötelezett a környezetterhelés csökkentésével és a környezetvédelmi előírások betartásával kapcsolatban.</t>
  </si>
  <si>
    <t>Önállóan és másokkal együttműködve gyűjti a hulladékokat.</t>
  </si>
  <si>
    <t>CAD/CAM technológiákat üzemeltet, kiválasztja, és kezeli a megfelelő gépeket, berendezéseket, illetve kiválasztja a szükséges alapanyagokat.</t>
  </si>
  <si>
    <t>Ismeri a szakmájában használt CAD/CAM rendszereket, és azok használatát. Ismeri a fémes és fémmentes alapanyagok jellemzőit.</t>
  </si>
  <si>
    <t>Elkötelezett a szakmai digitális folyamatok betartásában. Motivált a technológiai szabályok betartása melletti precíz munkavégzésre. Fogékony a legújabb technológiák elsajátítására és alkalmazására.</t>
  </si>
  <si>
    <t>Önállóan kezeli a szakmája gépeit és berendezéseit. Betartja a technológiai előírásokat. Felelősséget vállal az elvégzett munka minőségéért. Képes az önellenőrzésre és a hibák önálló javítására.</t>
  </si>
  <si>
    <t>Kezeli, és működteti a szkennert.</t>
  </si>
  <si>
    <t>Érti a szkennerek működési elvét. Alkalmazói szinten ismeri a szakmájában használt szkennerek működését.</t>
  </si>
  <si>
    <t>Szakmai partnerekkel/vevőkkel szaknyelven kommunikál.</t>
  </si>
  <si>
    <t>Ismeri a szaknyelvi kifejezéseket. Magabiztosan ismeri a hatékony kommunikáció formáit.</t>
  </si>
  <si>
    <t>Elkötelezett és motivált szakmai tudásának fejlesztése érdekében. Törekszik feladatainak megfelelő dokumentálására. Figyelemmel kíséri a szaknyelv változásait.</t>
  </si>
  <si>
    <t>Önállóan és másokkal együttműködve kommunikál szakmai partnerekkel és vevőkkel. Önálló javaslatokat fogalmaz meg.</t>
  </si>
  <si>
    <t>Portfóliót, szakmai prezentációt készít fogtechnikai, vagy optikai, vagy optikaitermék-készítői szakterületen.</t>
  </si>
  <si>
    <t>Ismeri az informatikai alapfogalmakat. Alkalmazói szinten ismeri a prezentációk és az értékelési célú portfóliók készítését.</t>
  </si>
  <si>
    <t>Munkáját a szakmai és munkahelyi etikai szabályok alapján végzi.</t>
  </si>
  <si>
    <t>Ismeri a szakmai etikai alapelveket és alkalmazásuk jelentőségét.</t>
  </si>
  <si>
    <t>Empatikus a vevőkkel és a kollégáival szemben a munkakapcsolatában.</t>
  </si>
  <si>
    <t>Betartja a munkahelyi etikai normákat.</t>
  </si>
  <si>
    <t>Elemzi az ár kialakítás tényezőit a megrendelő vagy a piaci kereslet/kínálat függvényében.</t>
  </si>
  <si>
    <t>Ismeri a piac fogalmát, a kereslet/kínálat jellemzőit, az ár összetevőit. Alkalmazói szinten ismeri szakmájában az árak kialakításának összetevőit.</t>
  </si>
  <si>
    <t>Érdeklődik a gazdasági tevékenységek iránt, tudatos és motivált a munkahely gazdaságosságának fenntartásában, és fogékony a legújabb pénzügyi technológiák alkalmazására.</t>
  </si>
  <si>
    <t>Önállóan, vagy vezetői irányítással árakat határoz meg. Felelősséget vállal az elvégzett munka minőségéért.</t>
  </si>
  <si>
    <t>Értékesítő tevékenység során pénzt és készpénz helyettesítő eszközöket elfogad.</t>
  </si>
  <si>
    <t>Ismeri a pénz- és készpénz helyettesítő eszközöket, azok használatát, és a bankszámla-kezelést.</t>
  </si>
  <si>
    <t>Önállóan kezeli a pénztárt és a pénzeszközöket. Felelősséget vállal az elvégzett munka minőségéért.</t>
  </si>
  <si>
    <t>Lehetséges projektfeladat az oktatás során</t>
  </si>
  <si>
    <t>Munka- és környezetvédelem</t>
  </si>
  <si>
    <t>Laboratórium, műhely felszereltsége</t>
  </si>
  <si>
    <t>Biztonságtechnika, környezetvédelem</t>
  </si>
  <si>
    <t>Minőségbiztosítás</t>
  </si>
  <si>
    <t>Hulladékgazdálkodás</t>
  </si>
  <si>
    <t>Kéziszerszámok, gépek, berendezések</t>
  </si>
  <si>
    <t>Alapfogalmak</t>
  </si>
  <si>
    <t>Informatikai alapismeretek</t>
  </si>
  <si>
    <t>CAD tervezési alapelvek, nyelvezet</t>
  </si>
  <si>
    <t>CAM kivitelezési lehetőségek</t>
  </si>
  <si>
    <t>3D nyomtatás</t>
  </si>
  <si>
    <t>Befejező műveletek</t>
  </si>
  <si>
    <t>Szaknyelv, szakmai kommunikáció</t>
  </si>
  <si>
    <t>Szaksajtó, szakkönyvek</t>
  </si>
  <si>
    <t>Szakmai prezentáció készítése</t>
  </si>
  <si>
    <t>Portfólió készítése a szakmai vizsgára</t>
  </si>
  <si>
    <t>Élethosszig tartó tanulás és továbbképzés</t>
  </si>
  <si>
    <t>Szakmai etika</t>
  </si>
  <si>
    <t>Fogyasztói tudatosság</t>
  </si>
  <si>
    <t>Marketing</t>
  </si>
  <si>
    <t>Pénzügyi tudatosság</t>
  </si>
  <si>
    <t>Tűz-, munka- és balesetvédelem, ergonómia</t>
  </si>
  <si>
    <t>Marketingkommunikáció - reklámok</t>
  </si>
  <si>
    <t>Szakmai kommunikáció és szaknyelv használat</t>
  </si>
  <si>
    <t>Szakmai internetes felületek (új)</t>
  </si>
  <si>
    <t>Szakmai szervezetek az adott szakmában (új)</t>
  </si>
  <si>
    <r>
      <t xml:space="preserve">A tananyagelemek és a deszkriptorok projektszemléletű kapcsolódása: 
</t>
    </r>
    <r>
      <rPr>
        <sz val="11"/>
        <rFont val="Franklin Gothic Book"/>
        <family val="2"/>
        <charset val="238"/>
      </rPr>
      <t>A munka-tűz-balesetvédelmi és ergonómiai szabályok szerint használ a laboratóriumban/műhelyben  a kéziszerszámokat, gépeket, berendezéseket.   A kéziszerszámokat rendszeres tisztitja, a használati utasítás szerint karbantartja.</t>
    </r>
  </si>
  <si>
    <r>
      <t>A tananyagelemek és a deszkriptorok projektszemléletű kapcsolódása:</t>
    </r>
    <r>
      <rPr>
        <sz val="11"/>
        <rFont val="Franklin Gothic Book"/>
        <family val="2"/>
        <charset val="238"/>
      </rPr>
      <t xml:space="preserve"> 
</t>
    </r>
    <r>
      <rPr>
        <i/>
        <sz val="11"/>
        <rFont val="Franklin Gothic Book"/>
        <family val="2"/>
        <charset val="238"/>
      </rPr>
      <t>A</t>
    </r>
    <r>
      <rPr>
        <sz val="11"/>
        <rFont val="Franklin Gothic Book"/>
        <family val="2"/>
        <charset val="238"/>
      </rPr>
      <t>lkalmazza a laboratóriumra, műhelyre vonatkozó hulladékgazdálkodási szabályokat a gyújtésre, tárolásra, elszállításra vonatkozóan.</t>
    </r>
  </si>
  <si>
    <r>
      <t xml:space="preserve">A tananyagelemek és a deszkriptorok projektszemléletű kapcsolódása: 
</t>
    </r>
    <r>
      <rPr>
        <sz val="11"/>
        <rFont val="Franklin Gothic Book"/>
        <family val="2"/>
        <charset val="238"/>
      </rPr>
      <t>A tanuló még nem rendelkezik szakmaispecifikus információkkal. Ezért szabadon választott témák alapján, a szakmai digitális tervezés és kivitelezés alapvető használatát megtanulja. Végrehajtja az oktató által meghatározott feladatokat. A feladatokat oktatói irányítás mellett, feladattal vezetett csoportmunkában is végezheti.</t>
    </r>
  </si>
  <si>
    <r>
      <t>A tananyagelemek és a deszkriptorok projektszemléletű kapcsolódása:</t>
    </r>
    <r>
      <rPr>
        <sz val="11"/>
        <rFont val="Franklin Gothic Book"/>
        <family val="2"/>
        <charset val="238"/>
      </rPr>
      <t xml:space="preserve"> 
A tanuló még nem rendelkezik szakmaispecifikus információkkal. Oktatói irányítás mellett 3D nyomtatót és szakmai szkennert használ. </t>
    </r>
  </si>
  <si>
    <r>
      <t xml:space="preserve">A tananyagelemek és a deszkriptorok projektszemléletű kapcsolódása: 
</t>
    </r>
    <r>
      <rPr>
        <sz val="11"/>
        <color theme="1"/>
        <rFont val="Franklin Gothic Book"/>
        <family val="2"/>
        <charset val="238"/>
      </rPr>
      <t>A tanuló</t>
    </r>
    <r>
      <rPr>
        <sz val="11"/>
        <rFont val="Franklin Gothic Book"/>
        <family val="2"/>
        <charset val="238"/>
      </rPr>
      <t xml:space="preserve"> is</t>
    </r>
    <r>
      <rPr>
        <sz val="11"/>
        <color theme="1"/>
        <rFont val="Franklin Gothic Book"/>
        <family val="2"/>
        <charset val="238"/>
      </rPr>
      <t>meri a szakmai piaci lehetőségeket, az ár kialakításának szabályait, a vállalkozás reklámozásának lehetőségeit.</t>
    </r>
  </si>
  <si>
    <r>
      <t>A tananyagelemek és a deszkriptorok projektszemléletű kapcsolódása:</t>
    </r>
    <r>
      <rPr>
        <sz val="11"/>
        <color theme="1"/>
        <rFont val="Franklin Gothic Book"/>
        <family val="2"/>
        <charset val="238"/>
      </rPr>
      <t xml:space="preserve"> 
</t>
    </r>
    <r>
      <rPr>
        <sz val="11"/>
        <rFont val="Franklin Gothic Book"/>
        <family val="2"/>
        <charset val="238"/>
      </rPr>
      <t>Munkáját  munka-, tűz-, balesetvédelmi és ergonómiai szabályok szerint végzi. Az előírásokat oktatói felügyelet mellett, majd önállóan alkalmazza.</t>
    </r>
  </si>
  <si>
    <r>
      <t>A tananyagelemek és a deszkriptorok projektszemléletű kapcsolódása:</t>
    </r>
    <r>
      <rPr>
        <sz val="11"/>
        <rFont val="Franklin Gothic Book"/>
        <family val="2"/>
        <charset val="238"/>
      </rPr>
      <t xml:space="preserve"> 
A tanuló szakmai prezentációt készít először oktatói irányítás mellett, majd önállóan. Az általa készített ppt-t bemutatja. Ez egy gyakorlási lehetőség az ágazati alapvizsga sikeres teljesítéséhez. A hatályos KKK és a képző intézmény szabályai alapján, a szakmai oktatás során elkezdi, majd folyamatosan bővíti Portfólióját. </t>
    </r>
  </si>
  <si>
    <r>
      <t xml:space="preserve">A tananyagelemek és a deszkriptorok projektszemléletű kapcsolódása: 
</t>
    </r>
    <r>
      <rPr>
        <sz val="11"/>
        <rFont val="Franklin Gothic Book"/>
        <family val="2"/>
        <charset val="238"/>
      </rPr>
      <t>A tanuló elkötelezett az élethosszig tartó tanulási folyamattal kapcsolatban, tájékozódik a szakmai továbbképzési lehetőségekről és azok hatásáról későbbi szakmai munkája során. A szakmájában alkalmazott etikai szabályokat alkalmazza. Ismeri a szakmai szervezeteket és azok működését.</t>
    </r>
  </si>
  <si>
    <r>
      <t xml:space="preserve">A tananyagelemek és a deszkriptorok projektszemléletű kapcsolódása: 
</t>
    </r>
    <r>
      <rPr>
        <sz val="11"/>
        <rFont val="Franklin Gothic Book"/>
        <family val="2"/>
        <charset val="238"/>
      </rPr>
      <t>A tanuló vállalkozásban alkalmazható pénzhelyettesítő eszközöket használ. Ismeri a hitelek fajtáit, az aktuális hitel-és befektetési lehetőségeket, valamint a vállalkozások támogatásának aktuális lehetőségeit.</t>
    </r>
  </si>
  <si>
    <r>
      <t xml:space="preserve">A tananyagelemek és a deszkriptorok projektszemléletű kapcsolódása: 
</t>
    </r>
    <r>
      <rPr>
        <sz val="11"/>
        <rFont val="Franklin Gothic Book"/>
        <family val="2"/>
        <charset val="238"/>
      </rPr>
      <t>A tanuló alapvető szakkifejezéseket használ.  Oktatóival,  tanulótársaival való kapcsolatában egyszerűbb szakmai kommunikácós elveket alkalmaz.  Szakkönyveket,  szaksajtót, szakmai internetes felületeket olvas,</t>
    </r>
    <r>
      <rPr>
        <b/>
        <sz val="11"/>
        <color theme="1"/>
        <rFont val="Franklin Gothic Book"/>
        <family val="2"/>
        <charset val="238"/>
      </rPr>
      <t xml:space="preserve"> </t>
    </r>
    <r>
      <rPr>
        <sz val="11"/>
        <color theme="1"/>
        <rFont val="Franklin Gothic Book"/>
        <family val="2"/>
        <charset val="238"/>
      </rPr>
      <t>ezeket egy lehetséges projekt részeként megbeszélik.</t>
    </r>
  </si>
  <si>
    <t xml:space="preserve">Feladat: Szakmai prezentáció készítése: A projektfeladat során a diákok feladattal vezetett csoportmunkában elsajátítják a szakmai prezentáció készítését, amihez felhasználják az internet szakmai forrásait. 
Cél: A projekt célja a leendő szakmai partnerekkel/ügyfelekkel történő kommunikáció gyakorlása.
Megvalósítás: A feladat elkészítése során figyelni kell a képek és a szakmai anyagok helyes másolására, a helyesírásra  és a forrásmegjelölésre. A téma kiválasztása során szükséges a duális képzőkkel egyeztetni a választott témáról, a KKK-ban és a képzési programban meghatározott szabályok alapján.  
Értékelés: Az elkészült ppt-k bemutatása előadás formában történjen a csoport minden résztvevőjének bevonásával, a végén önreflexióval. A csoportok közös értékelése a szakmai tartalom és az előadásmód megbeszélésével az oktató részéről és csoportmunkában is történjen meg .                                                                                                                                                        </t>
  </si>
  <si>
    <t>Ágazati alapoktatás összes óraszáma:</t>
  </si>
  <si>
    <t xml:space="preserve">Prezentáció készítése szakmai rendezvényen való részvételről vagy egy szakcikkről recenzió készítése. A feladatot a tanulók egyénileg készítik az oktató által meghatározott témában, a két hónapos alapképzésnek megfelelően. Ez a projektfeladat felkészülési lehetőség az ágazati alapvizsgára, az KKK-ban meghatározottak szerint.                                                                                                                                               </t>
  </si>
  <si>
    <r>
      <t xml:space="preserve">Kapcsolódó tananyagegységek: 
</t>
    </r>
    <r>
      <rPr>
        <sz val="11"/>
        <color theme="1"/>
        <rFont val="Franklin Gothic Book"/>
        <family val="2"/>
        <charset val="238"/>
      </rPr>
      <t>"C"</t>
    </r>
  </si>
  <si>
    <r>
      <t xml:space="preserve">Kapcsolódó tananyagegységek:
</t>
    </r>
    <r>
      <rPr>
        <sz val="11"/>
        <color theme="1"/>
        <rFont val="Franklin Gothic Book"/>
        <family val="2"/>
        <charset val="238"/>
      </rPr>
      <t>"C"</t>
    </r>
  </si>
  <si>
    <r>
      <t xml:space="preserve">időkeret: </t>
    </r>
    <r>
      <rPr>
        <sz val="11"/>
        <color theme="1"/>
        <rFont val="Franklin Gothic Book"/>
        <family val="2"/>
        <charset val="238"/>
      </rPr>
      <t>7 óra</t>
    </r>
  </si>
  <si>
    <t>"D" Fogyasztói és pénzügyi tudatosság, marketing az Egészségügyi Technika ágazatban (9; 10. sor)</t>
  </si>
  <si>
    <t xml:space="preserve">"C" Szaknyelv alapszintű ismerete, szakmai kommunikációs alapszabályok az Egészségügyi Technika ágazatban (6; 7; 8. sor)         </t>
  </si>
  <si>
    <t>"C" Szaknyelv alapszintű ismerete, szakmai kommunikációs alapszabályok az Egészségügyi Technika ágazatban (6; 7; 8. sor)</t>
  </si>
  <si>
    <r>
      <t>"B" Informatikai alapismeretek az Egészségügyi Technika ágazatban (4; 5. sor)</t>
    </r>
    <r>
      <rPr>
        <b/>
        <sz val="11"/>
        <color rgb="FFFF0000"/>
        <rFont val="Franklin Gothic Book"/>
        <family val="2"/>
        <charset val="238"/>
      </rPr>
      <t xml:space="preserve">  </t>
    </r>
  </si>
  <si>
    <t>"B" Informatikai alapismeretek az Egészségügyi Technika ágazatban (4; 5. sor)</t>
  </si>
  <si>
    <t>"A" Munkavédelem az Egészségügyi Technika ágazatban (1; 2; 3. sor)</t>
  </si>
  <si>
    <r>
      <t xml:space="preserve">Kapcsolódó tananyagegységek:     
</t>
    </r>
    <r>
      <rPr>
        <sz val="11"/>
        <color theme="1"/>
        <rFont val="Franklin Gothic Book"/>
        <family val="2"/>
        <charset val="238"/>
      </rPr>
      <t>"E"</t>
    </r>
  </si>
  <si>
    <r>
      <t xml:space="preserve">időkeret: </t>
    </r>
    <r>
      <rPr>
        <sz val="11"/>
        <color theme="1"/>
        <rFont val="Franklin Gothic Book"/>
        <family val="2"/>
        <charset val="238"/>
      </rPr>
      <t xml:space="preserve">6 óra       </t>
    </r>
    <r>
      <rPr>
        <b/>
        <sz val="11"/>
        <color theme="1"/>
        <rFont val="Franklin Gothic Book"/>
        <family val="2"/>
        <charset val="238"/>
      </rPr>
      <t xml:space="preserve">               </t>
    </r>
  </si>
  <si>
    <t>Fémlemez mintázás: A fogtechnikus tanuló alsó és felső fémlemezt mintáz munkamintára, megfelelő mértű, előregyártott elemekből. A tervezés szerinti alaplemezt formát készíti el élek, szögletek nélkül. A felső fémlemezt merevíti. A kapcsokat, rágófelszíni támasztétokat szabályosan elhelyezi. A kapcsot leköti az alaplemezhez. A műfogsor készítéshez szabályos lezárást készít. Kombinált munkához primer rész mintázása, frézelése, függőleges, frikatív elhorgonyzás patrix rész viaszmintázatának elhelyezésével. A tanuló két tagú hídvázat mintáz kombinált munka készítéséhez. Frézgépben frézelt vállat, interlockot készít és adaptálja, illetve rögzíti a frikatív elem patríx részének előregyártott elemét. A munkák értékelését a KKK-ban meghatározott szempontok figyelembe vételével végzi. A feladatotokat fotókkal dokumentálja és a Portfólióban rögzíti. A feladatok megkönnyítik a felkészülést a szakmai vizsga projektfeladatának "B" részére.</t>
  </si>
  <si>
    <r>
      <t xml:space="preserve">Kapcsolódó tananyagegységek:    
</t>
    </r>
    <r>
      <rPr>
        <sz val="11"/>
        <color theme="1"/>
        <rFont val="Franklin Gothic Book"/>
        <family val="2"/>
        <charset val="238"/>
      </rPr>
      <t>"C"</t>
    </r>
    <r>
      <rPr>
        <b/>
        <sz val="11"/>
        <color theme="1"/>
        <rFont val="Franklin Gothic Book"/>
        <family val="2"/>
        <charset val="238"/>
      </rPr>
      <t xml:space="preserve"> </t>
    </r>
  </si>
  <si>
    <r>
      <t xml:space="preserve">időkeret: </t>
    </r>
    <r>
      <rPr>
        <sz val="11"/>
        <color theme="1"/>
        <rFont val="Franklin Gothic Book"/>
        <family val="2"/>
        <charset val="238"/>
      </rPr>
      <t>6 óra</t>
    </r>
  </si>
  <si>
    <t>Kerámia váz és kerámia leplezés készítés: A fogtechnikus tanuló a "C" tanulási egység végén, a munkalapnak megfelelően, a duális képzőhelyen kerámia vázat készít. A kerámia vázat a fogszín meghatározásnak megfelelően fémre égetett kerámiával leplezi. A kidolgozás és a leplezés a KKK-ban meghatározott szakmai szempontok alapján történik. A rögzített fogpótlást a csoportos fogvezetés elveinek alapján csiszolja be. A felületeket szabályosan polírozza. A fémvázból az oxidot eltávolítja. Munkát a mintán és az artikulátorban is ellenőrzi. 
Anatómikus mintázat készítése: a diák 4 alsó vagy 4 felső anatómikus fogmintázást készít, szekciós vagy kivehető csonkos mintákra, foganatómiai ismeretei alapján. A munkák értékelését a KKK-ban meghatározott szempontok figyelembe vételével végzi. A feladatokat fotókkal dokumentálja és a Portfólióban rögzíti. A feladatok megkönnyítik a felkészülést a szakmai vizsga projektfeladatának "B" részére.</t>
  </si>
  <si>
    <r>
      <t xml:space="preserve">Kapcsolódó tananyagegységek:    
</t>
    </r>
    <r>
      <rPr>
        <sz val="11"/>
        <color theme="1"/>
        <rFont val="Franklin Gothic Book"/>
        <family val="2"/>
        <charset val="238"/>
      </rPr>
      <t xml:space="preserve">"A" </t>
    </r>
  </si>
  <si>
    <r>
      <t xml:space="preserve">időkeret: </t>
    </r>
    <r>
      <rPr>
        <sz val="11"/>
        <color theme="1"/>
        <rFont val="Franklin Gothic Book"/>
        <family val="2"/>
        <charset val="238"/>
      </rPr>
      <t>4 óra</t>
    </r>
  </si>
  <si>
    <t>Teljes alsó-felső fogpróba készítés: A fogtechnikus tanuló az "A" tanulási egység végén, a munkalapnak megfelelően, teljes alsó-felső fogpróbát készít. A megfelelő mintákat artikulátorban rögzíti. A fogpróbát szakmai-gnathológiai, funkcionális, esztétikai, fonetikai, higiénia szabályok alapján állítja fel. A műfogakat kiegyensúlyozott okklúziós helyzetnek megfelelően becsiszolja. Elvégzi a funkcionális, esztéikai, fonetikai, higiéniai szempontoknak megfelelő puszírozást. Munkája értékelését a KKK-ban meghatározott szempontok figyelembe vételével végzi. A feladatot fotókkal dokumentálja és a Portfólióban rögzíti. A feladat felkészülés a szakmai vizsga projektfeladatának "B" részére.</t>
  </si>
  <si>
    <t>Szakirányú oktatás összes óraszáma:</t>
  </si>
  <si>
    <r>
      <t xml:space="preserve">A tananyagelemek és a deszkriptorok projektszemléletű kapcsolódása: 
</t>
    </r>
    <r>
      <rPr>
        <sz val="11"/>
        <rFont val="Franklin Gothic Book"/>
        <family val="2"/>
        <charset val="238"/>
      </rPr>
      <t>A fogtechnikus tanuló tanulmányai végén összegzi szakmai tapasztalatait, önreflexiót végez. Az oktató záró értékelése után ellenőrzi a KKK-ban meghatározott szempontok és a képző intézmény előírásainak érvényesülését Portfóliójában. A szakmai anyagot lezárja és határidőre, a képző intézmény által meghatározott elektronikus felületre feltölti. A képzés vége előtt a szakmai vizsga projektfeladatának "B" vizsgarészéből próbavizsgát tesz, képző intézmény által felkért vizsgabizottság jelenlétében. A munkák értékelése a KKK-ban meghatározott szempontok alapján történhet.</t>
    </r>
  </si>
  <si>
    <t>Komplex gyakorlás, próbavizsga (új)</t>
  </si>
  <si>
    <t>Elméleti felkészítés</t>
  </si>
  <si>
    <t>Elméleti és gyakorlati felkészítés</t>
  </si>
  <si>
    <t>Elméleti összefoglalás</t>
  </si>
  <si>
    <t>A szakmai vizsga rendje (új)</t>
  </si>
  <si>
    <t>Portfólió ellenőrzése, hitelesíttetése, lezárása</t>
  </si>
  <si>
    <t>Összefoglalás, portfólió ellenőrzése</t>
  </si>
  <si>
    <t>Felügyeli a szkennelési folyamatot, ellenőrzi a leképezések pontosságát, korrigálja a hibákat. Irányítja és ellenőrzi a teljes gyártási folyamatot. Karbantartási, kalibrálási folyamatokat önállóan végez. Magára nézve kötelezőnek tartja a szakmai etikai kódex előírásait.</t>
  </si>
  <si>
    <t>Motivált és nyitott az élethosszig tartó tanulásra.</t>
  </si>
  <si>
    <t>Megérti a portfólió készítésének jelentőségét. Ismeri saját munkájának dokumentálási lehetőségeit. Ismeri az elektronikus feltöltési lehetőségeket.</t>
  </si>
  <si>
    <t>Portfóliót lezár, hitelesíttet és feltölt a képző intézmény által meghatározott elektronikus felületre.</t>
  </si>
  <si>
    <t>"H" Felkészülés a szakmai vizsgára (30. sor)</t>
  </si>
  <si>
    <r>
      <t xml:space="preserve">A tananyagelemek és a deszkriptorok projektszemléletű kapcsolódása: 
</t>
    </r>
    <r>
      <rPr>
        <sz val="11"/>
        <color theme="1"/>
        <rFont val="Franklin Gothic Book"/>
        <family val="2"/>
        <charset val="238"/>
      </rPr>
      <t>A fogtechnikus tanuló mintát készít 3D nyomtatással. Szkennel, ellenőrzi a leképezést, szükség esetén korrekciót végez. Működteti a 3D nyomtatót, értékeli az elkészült produktumot.</t>
    </r>
  </si>
  <si>
    <t>A 3D nyomtatás anyagai</t>
  </si>
  <si>
    <t>A 3D nyomtatás berendezései</t>
  </si>
  <si>
    <t>Érdeklődik az új anyagok iránt, nyitott az új nyomtatási eljárásokra. Elkötelezett a technológiai szabályok betartásában.</t>
  </si>
  <si>
    <t>Alapszinten ismeri a fogtechnikában használatos 3D nyomtatók típusait, nyomtatási eljárásait, alkalmazott anyagait.</t>
  </si>
  <si>
    <t>3D nyomtatót kezel</t>
  </si>
  <si>
    <t>"G" Fogpótlások készítése digitális technikákkal (27; 28; 29. sor)</t>
  </si>
  <si>
    <r>
      <t xml:space="preserve">A tananyagelemek és a deszkriptorok projektszemléletű kapcsolódása: 
</t>
    </r>
    <r>
      <rPr>
        <sz val="11"/>
        <color theme="1"/>
        <rFont val="Franklin Gothic Book"/>
        <family val="2"/>
        <charset val="238"/>
      </rPr>
      <t>A fogtechnikus tanuló oktatói ellenőrzés mellett CAM rendszert működtet marással vagy lézerszinterezéssel. Rögzített pótláshoz a kiválasztott módszerrel fémvázat készít. Munkáját fotódokumentációval rögzíti Portfóliójában.</t>
    </r>
  </si>
  <si>
    <t>A digitálisan tervezett fogpótlások anyagtana</t>
  </si>
  <si>
    <t>Digitális fogtechnikai berendezések, gépek, anyagtan</t>
  </si>
  <si>
    <t>Fogpótlások kivitelezése CAM módszerekkel</t>
  </si>
  <si>
    <t>CAD tervezés és CAM kivitelezés</t>
  </si>
  <si>
    <t>Elkötelezett és motivált a lézerszinterezési, vagy frézelési eljárás tökéletes elvégzésére a minőségi, precíz munkavégzésért. Szabálykövető az STL fájl használatánál. Tudatosan törekszik a CAM rendszerek technológiai szabályainak betartására.</t>
  </si>
  <si>
    <t>Alapszinten ismeri a fogtechnikában alkalmazott lézerszinterezési, marási munkafolyamatokat. Azonosítja az STL fájl adatait, komplexen megérti a lézerszinterezés vagy marás technológiai folyamatait.</t>
  </si>
  <si>
    <t>Tájékozódik a fogtechnikai CAM rendszerekről. Fogtechnikai CAM rendszert működtet és kezel. Értékeli az STL fájl adatait.</t>
  </si>
  <si>
    <r>
      <t xml:space="preserve">A tananyagelemek és a deszkriptorok projektszemléletű kapcsolódása: 
</t>
    </r>
    <r>
      <rPr>
        <sz val="11"/>
        <color theme="1"/>
        <rFont val="Franklin Gothic Book"/>
        <family val="2"/>
        <charset val="238"/>
      </rPr>
      <t>A tanuló a CAD tervezéshez mintákat készít. A minták leképezéséhez laborszkennert használ. A szkennelés után a fogtechnikus mesterrel értékelik az eredményt: digitálisan rögzített fogpótlást tervez. A tervezés eredményét rögzíti és továbbítja a CAM rendszernek.</t>
    </r>
  </si>
  <si>
    <t>Intraorális és laborszkennerek</t>
  </si>
  <si>
    <t>Fogpótlások tervezése CAD módszerekkel</t>
  </si>
  <si>
    <t>Törekszik a laborszkenner pontos működtetésére a technológiai utasítás szerint.</t>
  </si>
  <si>
    <t>Érti a laborszkenner működtetésének szakmai információit.</t>
  </si>
  <si>
    <t>Szakszerűen működteti a fogtechnikai laborszkennert. Angol és/vagy német nyelvű szoftvereket használ.</t>
  </si>
  <si>
    <r>
      <t>A tananyagelemek és a deszkriptorok projektszemléletű kapcsolódása:</t>
    </r>
    <r>
      <rPr>
        <sz val="11"/>
        <color rgb="FF00B050"/>
        <rFont val="Franklin Gothic Book"/>
        <family val="2"/>
        <charset val="238"/>
      </rPr>
      <t xml:space="preserve"> 
</t>
    </r>
    <r>
      <rPr>
        <sz val="11"/>
        <rFont val="Franklin Gothic Book"/>
        <family val="2"/>
        <charset val="238"/>
      </rPr>
      <t>A tanuló a kombinált munka szekunder részét kidolgozza. A megfelelő lenyomatvételek, harapásvétel után elkészíti a fogpróbát és a fogpróba rendelői kontrollálása után a készrevitelt. A primer és szekunder részek esztétikája miatt műfogsor és műfog karakterizálást végez.  A fémlemez és a kombinált munka tananyagegység végén, képző intézmény által felkért vizsgabizottsági jelenlétében és értékelésével fémlemezeket mintáz, valamint frézelési feladatot készít a finommechanikai rögzítő elem behelyezésével. A feladatok elvégzése felkészülés a szakmai vizsga projektfeladatának "B"  részéhez. A fogpótlások készítéséről fotódokumentációt készít, amit a Portfólióban rögzít.</t>
    </r>
  </si>
  <si>
    <t>Műfogsorok alap-és segédanyagai kombinált munkához (új)</t>
  </si>
  <si>
    <t>A kombinált munka anyagtana</t>
  </si>
  <si>
    <t>Kombinált munka befejező múveletei (új)</t>
  </si>
  <si>
    <t>A kombinált munka szakmai ismeretei</t>
  </si>
  <si>
    <t>Felelősséget vállal a finommechanikai rögzítő elemek kiválasztásáért, beillesztésük minőségéért. Eldönti, hogy az elkészült primer rész alkalmas-e a további műveletekre. Felelősséget vállal az általa készített fogpótlás minőségéért. Önállóan dönt a finommechanikai rögzítőelem mátrix részének kiválasztásáról. Önállóan választ szerszámokat, eszközöket. Önállóan kezeli a gépeket és berendezéseket. Felelősséget vállal a létrehozott finommechanikai rögzítés minőségéért és a teljes munkafolyamatért Dönt a védőberendezések és egyéni védőeszközök rendeltetésszerű használatáról.</t>
  </si>
  <si>
    <t>Elkötelezett a maximális pontosság elérésében, törekszik a legjobb esztétikai hatás elérésére. Törekszik a munkavégzésből adódó kockázat minimalizálására. Figyelemmel kíséri az új technológiai, anyagtani változásokat. Ügyel arra, hogy a fenntarthatósági szempontok érvényesüljenek a hulladékkezelésnél.</t>
  </si>
  <si>
    <t>Komplexen ismeri a frézgép használatát, a „fém a fémben” részek finomhangolásának metódusát, a részleges fogpróba készítését, az öntőakrillát-technika alkalmazását a készreviteli eljárásnál.</t>
  </si>
  <si>
    <t>Kombinált munka szekunder részének kidolgozását készíti. Behelyezi a mátrixokat a helyükre, finomra hangolja a primer és a szekunder részek kapcsolatát. Fogpróbát, készrevitelt készít műfogak és műfogsoranyagok alkalmazásával. Műfog és műfogsor karakterizálást végez.</t>
  </si>
  <si>
    <t>"F" Kombinált fogpótlások készítése (23; 24; 25; 26. sor)</t>
  </si>
  <si>
    <r>
      <t xml:space="preserve">A tananyagelemek és a deszkriptorok projektszemléletű kapcsolódása: 
</t>
    </r>
    <r>
      <rPr>
        <sz val="11"/>
        <color theme="1"/>
        <rFont val="Franklin Gothic Book"/>
        <family val="2"/>
        <charset val="238"/>
      </rPr>
      <t>A fogtechnikus tanuló a primer konstrukció alapján elhelyezi a matrix részt (esetleg a retenciós elemet is), munkamintát készít és előregyártott elemekből megmintázza a fémlemezt. A fémlemez mintázatát felcsapozza, beágyazza, megönti.</t>
    </r>
  </si>
  <si>
    <t>Kombinált munka szekunder részének alap-és segédanyagai (új)</t>
  </si>
  <si>
    <t>Kombinált munka szekunder elemeinek készítése (új)</t>
  </si>
  <si>
    <t>Törekszik a technológiai utasítások betartására.</t>
  </si>
  <si>
    <t>Komplexen ismeri a fémlemez készítés szabályait, a finommechanikai rögzítőelemek működését.</t>
  </si>
  <si>
    <t>Kombinált munka szekunder részét készíti a finommechanikai rögzítőelemek matrix részével, fémlemezzel.</t>
  </si>
  <si>
    <r>
      <t xml:space="preserve">A tananyagelemek és a deszkriptorok projektszemléletű kapcsolódása: 
</t>
    </r>
    <r>
      <rPr>
        <sz val="11"/>
        <color theme="1"/>
        <rFont val="Franklin Gothic Book"/>
        <family val="2"/>
        <charset val="238"/>
      </rPr>
      <t>A tanuló a kombinált munka primer vázát frézgépben és manuálisan kidolgozza. A fémvázat a munkalapnak megfelelően kerámia leplező anyaggal leplezi.</t>
    </r>
  </si>
  <si>
    <t>A kombinált munka készítésének alap-és segédanyagai</t>
  </si>
  <si>
    <t>A kombinált munka primer részeinek készítése  (új)</t>
  </si>
  <si>
    <t>Tudatosan törekszik a pontosságra, a felületek egyenletes megmunkálásánál. Elkötelezett a leplezőanyagok felhasználására vonatkozó technológiai utasításokkal kapcsolatban. Törekszik a minőségorientált munkavégzésre.</t>
  </si>
  <si>
    <t>Komplexen ismeri a primer váz kidolgozásának szempontjait, összefüggéseiben érti a frézelt részek, interlock szerepét az elhorgonyzásban. Átfogóan ismeri a leplezőanyagokat, alkalmazásukat.</t>
  </si>
  <si>
    <t>Kombinált munka primer váz részét dolgozza ki, leplezi.</t>
  </si>
  <si>
    <r>
      <t xml:space="preserve">A tananyagelemek és a deszkriptorok projektszemléletű kapcsolódása: 
</t>
    </r>
    <r>
      <rPr>
        <sz val="11"/>
        <color theme="1"/>
        <rFont val="Franklin Gothic Book"/>
        <family val="2"/>
        <charset val="238"/>
      </rPr>
      <t>A tanuló oktatói kontrollálás mellett, a munkalapnak megfelelően kiválasztja a finommechanikai rögzítő elemet. A primer rész viaszmintázatán frézelési feladatokat végez. A finommechanika rögzítő patrix részét rögzíti a viaszmintázathoz. Szakmai kongresszuson, demonstráción vesz részt, amelyeket a Portfólióban dokumentál.</t>
    </r>
  </si>
  <si>
    <t>Frézelési ismeretek (új)</t>
  </si>
  <si>
    <t>Finommechanikai rögzítő elemek (új)</t>
  </si>
  <si>
    <t>Kombinált munkák tervezése (új)</t>
  </si>
  <si>
    <t>Elkötelezett és motivált a precíz munkavégzés irányában. Szabálykövető a paralelométer által meghatározott behelyezési irányok alkalmazásával kapcsolatban.</t>
  </si>
  <si>
    <t>Komplexen ismeri a kombinált munka primer részének váz készítését, a finommechanikai rögzítőelemek behelyezési szabályait. Átfogóan ismeri a frézelt felületek, furatok készítéséhez alkalmazható mintázási szabályokat.</t>
  </si>
  <si>
    <t>Kombinált munka primer részének váz elemét készíti, fréztechnika alkalmazásával, finommechanikai rögzítőelemek patrix részével.</t>
  </si>
  <si>
    <r>
      <t xml:space="preserve">A tananyagelemek és a deszkriptorok projektszemléletű kapcsolódása: 
</t>
    </r>
    <r>
      <rPr>
        <sz val="11"/>
        <color theme="1"/>
        <rFont val="Franklin Gothic Book"/>
        <family val="2"/>
        <charset val="238"/>
      </rPr>
      <t>A tanuló a fémlemez mintázatokat szabályosan felcsapozza, beágyazza, előmelegíti. Precíziós öntéssel megönti. Szabályos lehűtés és kibontás után, a munkavédelmi előírások betartása mellett kidolgozza, elektropolírozza és polírozza a fémlemezeket. Az elkészült fémlemezeket a fogtechnikus mesterrel a mestermintán ellenőrzik. Munkáját a  Portfólióban dokumentálja.</t>
    </r>
  </si>
  <si>
    <t>Fémlemez készítés  precíziós öntéssel (új)</t>
  </si>
  <si>
    <t>Fémlemez  készítés szakmai ismeretei (új)</t>
  </si>
  <si>
    <t>Részben önállóan, irányítással, szakemberekkel együttműködve felelősséget vállal fémlemezes tervező munkájáért. Felelős a technológiai utasítások betartásáért. Kreatív javaslatokat fogalmaz meg a fémlemez tervezésével és a kapcsok kiválasztásával kapcsolatban. Felelős a fémlemezes fogpótlások határidőre történő leadásáért a laboratórium vezetőjének. Önreflexiót végez. Felelősséget vállal önmaga és munkatársai biztonságáért. Dönt a védőberendezések és egyéni védőeszközök rendeltetésszerű használatáról. Felelősséget vállal a veszélyes hulladékok szakszerű kezeléséért.</t>
  </si>
  <si>
    <t>Elkötelezett a technológiai lépések és a biztonságos munkavégzés szabályainak pontos betartására. Figyelemmel kíséri az új technológiai, anyagtani változásokat.</t>
  </si>
  <si>
    <t>Magabiztosan ismeri a beágyazó anyagokat, fémötvözeteket. Alkalmazói szinten ismeri a kidolgozó és polírozó eszközöket a fordulatszámok, forgásirányok, nyomóerő figyelembevételével.</t>
  </si>
  <si>
    <t>Fémlemez készítéshez felcsapozást, beágyazást készít. Fémlemezt precíziós öntéssel megönt. Kidolgozza az öntvényt, adaptálja a mintára.</t>
  </si>
  <si>
    <t>"E" Fémlemez készítés kivehető fogpótlásokhoz (19; 20; 21; 22. sor)</t>
  </si>
  <si>
    <r>
      <t xml:space="preserve">A tananyagelemek és a deszkriptorok projektszemléletű kapcsolódása: 
</t>
    </r>
    <r>
      <rPr>
        <sz val="11"/>
        <color theme="1"/>
        <rFont val="Franklin Gothic Book"/>
        <family val="2"/>
        <charset val="238"/>
      </rPr>
      <t>A fogtechnikus tanuló a mestermintákat duplírozza és munkamintákat készít. A munkamintákra a fogtechnikus mester kontrollálása mellett, átrajzolja a tervezést. Előregyártott elemekből alsó és felső, részleges státuszú fémlemezeket mintáz. A kapcsok elhelyezését és méretezését a szakmai előírások alapján készíti el. Szakmai internetes oldalakon tájékozódik és dokumentációt készít a fémlemezek digitális mintázásának szabályairól.</t>
    </r>
  </si>
  <si>
    <t>Előregyártott mintázó elemek fémlemez mintázáshoz (űj)</t>
  </si>
  <si>
    <t>Munkaminta készítés anyagai (új)</t>
  </si>
  <si>
    <t>Fémlemez készítés anyagtani ismeretei (új)</t>
  </si>
  <si>
    <t>Fémlemez mintázás manuálisan és digitálisan (új)</t>
  </si>
  <si>
    <t>Munkaminta készítés (új)</t>
  </si>
  <si>
    <t>Fémlemez  készítés szakmai ismerete (új)</t>
  </si>
  <si>
    <t>Alkalmazói szinten ismeri a beágyazó anyagokat, felhasználási szabályaikat. Magabiztosan ismeri a lemez mintázáshoz használható előregyártott elemeket.</t>
  </si>
  <si>
    <t>Munkamintát készít, alsó vagy felső fémlemezt mintáz.</t>
  </si>
  <si>
    <r>
      <t xml:space="preserve">A tananyagelemek és a deszkriptorok projektszemléletű kapcsolódása: 
</t>
    </r>
    <r>
      <rPr>
        <sz val="11"/>
        <color theme="1"/>
        <rFont val="Franklin Gothic Book"/>
        <family val="2"/>
        <charset val="238"/>
      </rPr>
      <t>A diák értékeli a fémlemez készítéséhez készült lenyomatokat. Mestermintát készít. A mestermintán megtervezi a kapcsok helyét, kiválasztja típusukat. Megtervezi a fémlemez formáját. Mesterminta-előkészítéseket végez és dokumentál.</t>
    </r>
  </si>
  <si>
    <t>Mesterminta készítés és dublírozás anyagai (új)</t>
  </si>
  <si>
    <t>Fémlemez készítés anyagtani ismerete (új)</t>
  </si>
  <si>
    <t>Fémlemez és kapocsformák (új)</t>
  </si>
  <si>
    <t>Manuális és digitális lenyomatvétel fémlemez készítéshez (új)</t>
  </si>
  <si>
    <t>Törekszik a minél tökéletesebb duplikátum elkészítésére, lenyomat hiba esetén a megrendelővel való munkakapcsolatban szabálykövető.</t>
  </si>
  <si>
    <t>Alkalmazói szinten ismeri a dublírozó készülékeket és a dublírozó anyagokat. Komplexen ismeri a fémlemez fajtákat és kapocs típusokat.</t>
  </si>
  <si>
    <t>Lenyomatot értékel, mestermintát, dublírozást készít.</t>
  </si>
  <si>
    <r>
      <t xml:space="preserve">A tananyagelemek és a deszkriptorok projektszemléletű kapcsolódása: 
</t>
    </r>
    <r>
      <rPr>
        <sz val="11"/>
        <color theme="1"/>
        <rFont val="Franklin Gothic Book"/>
        <family val="2"/>
        <charset val="238"/>
      </rPr>
      <t xml:space="preserve">A tanuló jelen van a fogorvos és fogtechnikus tervezési munkájánál a fémlemezek készítésével kapcsolatban. Szakmai internetes oldalakon adatgyűjtést végez a fémlemez formákról és az öntött </t>
    </r>
    <r>
      <rPr>
        <sz val="11"/>
        <rFont val="Franklin Gothic Book"/>
        <family val="2"/>
        <charset val="238"/>
      </rPr>
      <t>kapcsok típusairól,</t>
    </r>
    <r>
      <rPr>
        <sz val="11"/>
        <color theme="1"/>
        <rFont val="Franklin Gothic Book"/>
        <family val="2"/>
        <charset val="238"/>
      </rPr>
      <t xml:space="preserve"> az adatgyűjtést dokumentálja. A fogtechnikus mester ellenőrzése mellett, a munkalapok alapján, tervezést készít részleges alsó és felső státuszú fémlemezek készítéséhez.</t>
    </r>
  </si>
  <si>
    <t>Fémlemez készítés alapanyagai (új)</t>
  </si>
  <si>
    <t>Fémlemez készítés tervezési alapelvei (új)</t>
  </si>
  <si>
    <t>Figyelemmel kíséri a szakemberek és a páciens kéréseit, törekszik a komfortérzet biztosítására. Elkötelezett a szakmai szabályok betartásával kapcsolatban. Törekszik arra, hogy a fogpótlás készítése során érvényesüljenek a fenntarthatósági szempontok a hulladékkezelésnél.</t>
  </si>
  <si>
    <t>Átfogóan ismeri a fémlemez tervezés szabályait, kapcsok típusait. Egy adott státuszra akár több variációs lehetőséget tervez.</t>
  </si>
  <si>
    <t>Fogorvossal, fogtechnikus kollégákkal együtt fémlemezt tervez.</t>
  </si>
  <si>
    <r>
      <t xml:space="preserve">A tananyagelemek és a deszkriptorok projektszemléletű kapcsolódása: 
</t>
    </r>
    <r>
      <rPr>
        <sz val="11"/>
        <color theme="1"/>
        <rFont val="Franklin Gothic Book"/>
        <family val="2"/>
        <charset val="238"/>
      </rPr>
      <t>A tanuló részt vesz fogtechnikai laboratóriumában a beragasztott és csavarozható implantációs fogpótlások készítési folyamatában. Tapasztalatait dokumentálja.</t>
    </r>
  </si>
  <si>
    <t>Felépítmények, köztes elemek, kiegészítők anyagai</t>
  </si>
  <si>
    <t>Implantológiai anyagtan</t>
  </si>
  <si>
    <t>Beragasztott vagy csavarral rögzített implantációs fogpótlások készítése (új)</t>
  </si>
  <si>
    <t>Implantációs fogpótlások</t>
  </si>
  <si>
    <t>Szakemberekkel együttműködve, a laboratórium-vezető irányítása mellett részben önállóan, felelősséget vállal implantációs protetikai munkájáért. Képes az önreflexióra. Felelős a technológiai utasítások betartásáért. Kreatív megoldásokat kezdeményez. Felelősséget vállal önmaga és munkatársai biztonságáért. Dönt a védőberendezések és egyéni védőeszközök rendeltetésszerű használatáról.</t>
  </si>
  <si>
    <t>Elkötelezett a rendelkezésére bocsátott implantációs alkatrészek megóvása érdekében.  Törekszik a felhasználási útmutatóban leírt technológiai utasítások betartására. Figyelemmel kíséri az új technológiai, anyagtani változásokat.</t>
  </si>
  <si>
    <t>Ismeri az implantációs szuprastruktúrák pozicionálási eljárásait, a szögkorrekciós elemek használatát a cementezett, valamint a csavarral rögzített pótlások esetében is.</t>
  </si>
  <si>
    <t>Csavarral vagy cementtel rögzíthető implantációs fogpótlásokat készít.</t>
  </si>
  <si>
    <t>"D" Fogászati implantológia (16; 17; 18. sor)</t>
  </si>
  <si>
    <r>
      <t xml:space="preserve">A tananyagelemek és a deszkriptorok projektszemléletű kapcsolódása: 
</t>
    </r>
    <r>
      <rPr>
        <sz val="11"/>
        <color theme="1"/>
        <rFont val="Franklin Gothic Book"/>
        <family val="2"/>
        <charset val="238"/>
      </rPr>
      <t>A fogtechnikus tanuló jelen van a fogorvosi rendelőben, manuális és digitális lenyomatvételnél, implantációs fogpótlások készítésével kapcsolatban. Megismeri és dokumentálja a különböző lenyomatvételi eljárásokat. A fogtechnikus mester ellenőrzése mellett implantációs mintákat készít.</t>
    </r>
  </si>
  <si>
    <t>Implantációs mintakészítés (új)</t>
  </si>
  <si>
    <t>Manuális és digitális lenyomatvétel az implantációs protetikában (új)</t>
  </si>
  <si>
    <t>Törekszik a közös munkára a szakemberekkel.</t>
  </si>
  <si>
    <t>Átfogóan ismeri az implantációs fogpótlások mintakészítési eljárásait, lenyomatok típusait.</t>
  </si>
  <si>
    <t>Implantációs lenyomatok alapján mintákat készít.</t>
  </si>
  <si>
    <r>
      <t xml:space="preserve">A tananyagelemek és a deszkriptorok projektszemléletű kapcsolódása: 
</t>
    </r>
    <r>
      <rPr>
        <sz val="11"/>
        <color theme="1"/>
        <rFont val="Franklin Gothic Book"/>
        <family val="2"/>
        <charset val="238"/>
      </rPr>
      <t>A tanuló szájsebészeti és fogtechnikai szakmai előadást hallgat implantológia témakörében. Szakmai internetes oldalakon adatgyűjtést végez. Dokumentálja az implantátumok fajtáit, a protetikai megoldásokat, az indikációs területeket. Jelen van a szájsebész, a protetikus és a fogtechnikus mester szakmai egyeztetésén ebben a témakörben.</t>
    </r>
  </si>
  <si>
    <t>Az implantátumok, felépítmények anyagai</t>
  </si>
  <si>
    <t>Implantációs fogpótlások tervezési szempontjai (új)</t>
  </si>
  <si>
    <t>Elkötelezett és minőségorientált az implantációs fogpótlások elemeivel, szupra-struktúrájának kialakításával kapcsolatban. Fontosnak tartja, hogy figyelembe vegye a fogpótlás technológiájának, alap-és segédanyagainak környezetre gyakorolt hatását. Ügyel arra, hogy a fogpótlás készítése során érvényesüljenek a fenntarthatósági szempontok a technológiák és anyagok kiválasztásánál.</t>
  </si>
  <si>
    <t>Átfogóan ismeri az implantációs fogpótlások készítésének szabályait, eljárásait, hibalehetőségeit.</t>
  </si>
  <si>
    <t>Szájsebésszel, fogorvossal, fogtechnikus kollégákkal implantációs fogpótlásokat tervez.</t>
  </si>
  <si>
    <r>
      <t xml:space="preserve">A tananyagelemek és a deszkriptorok projektszemléletű kapcsolódása: 
</t>
    </r>
    <r>
      <rPr>
        <sz val="11"/>
        <color theme="1"/>
        <rFont val="Franklin Gothic Book"/>
        <family val="2"/>
        <charset val="238"/>
      </rPr>
      <t>A tanuló rövid- és hosszútávú ideiglenes rögzített fogpótlásokat készít, különböző anyagokból és különböző technológiákkal.</t>
    </r>
  </si>
  <si>
    <t>Ideiglenes pótlások rögzített fogpótlásokhoz</t>
  </si>
  <si>
    <t>Rögzített fogpótlások szakmai ismeretei</t>
  </si>
  <si>
    <t>Felelősséget vállal rögzített protetikai munkájáért. Eldönti, hogy a lenyomat megfelel-e a szakmai elvárásoknak. Felelős a technológiai utasítások betartásáért. Kreatív javaslataiért felelősséget vállal a leplező anyagok kivitelezésével kapcsolatban. Felelős a rögzített fogpótlások határidőre történő leadásáért a laboratórium vezetőjének. Elvégzett munkájával kapcsolatban önreflexiót végez. Felelősséget vállal önmaga és munkatársai biztonságáért. Dönt a védőberendezések és egyéni védőeszközök rendeltetésszerű használatáról.  Felelősséget vállal a veszélyes hulladékok szakszerű kezeléséért.</t>
  </si>
  <si>
    <t>Elkötelezett az ideiglenes fogpótlásoknak a végleges fogpótlásokkal azonos fokú precíz munkavégzéséért. Figyelemmel kíséri az új technológiai, anyagtani változásokat.</t>
  </si>
  <si>
    <t>Átfogóan ismeri az ideiglenes pótlások készítésének szabályait, alkalmazott anyagait.</t>
  </si>
  <si>
    <t>Ideiglenes koronákat, hidakat, fogpótlásokat készít.</t>
  </si>
  <si>
    <t>"C" Rögzített fogpótlások készítése manuális és digitális technikákkal (11; 12; 13; 14; 15. sor)</t>
  </si>
  <si>
    <r>
      <t xml:space="preserve">A tananyagelemek és a deszkriptorok projektszemléletű kapcsolódása: 
</t>
    </r>
    <r>
      <rPr>
        <sz val="11"/>
        <rFont val="Franklin Gothic Book"/>
        <family val="2"/>
        <charset val="238"/>
      </rPr>
      <t>A tanuló a fogtechnikus mester ellenőrzése mellett önállóan készít szóló koronákat, hidakat, inlay-onlay-overlay pótlásokat, héjakat. Munkáit dokumentálja és Portfóliójában rögzíti. A tananyagegység végén, vizsgabizottság előtt, előre meghatározott státuszú fémvázat készít saját laboratóriumában, melyet a</t>
    </r>
    <r>
      <rPr>
        <sz val="11"/>
        <color rgb="FFFF0000"/>
        <rFont val="Franklin Gothic Book"/>
        <family val="2"/>
        <charset val="238"/>
      </rPr>
      <t xml:space="preserve"> </t>
    </r>
    <r>
      <rPr>
        <sz val="11"/>
        <rFont val="Franklin Gothic Book"/>
        <family val="2"/>
        <charset val="238"/>
      </rPr>
      <t xml:space="preserve">képző intézmény által felkért vizsgabizottság értékel. Az értékelés után a vizsgán kerámialeplezést készít, melyet szintén a vizsgabizottság értékel. Munkáját dokumentálja és a Portfólióban képanyaggal illusztrálva rögzíti. A Portfólióban értékeli saját maga által készített, rögzített fogpótlásait, tapasztalatait összegzi. A fogtechnikus mester is értékeli a Portfólióban tanítványa rögzített protetikai munkáját. Az elkészített feladat a szakmai vizsgarészben is szerepel, ez a külső mérés alkalmas arra, hogy a felkészültségről és a felkészítettségről tájékozódjon mind a tanuló, mind a fogtechnikus mester. </t>
    </r>
  </si>
  <si>
    <t>Fogtechnikai szakrajzi ábrázolás</t>
  </si>
  <si>
    <t>Fogak ábrázolása</t>
  </si>
  <si>
    <t>A koponya frontális és oldalnézeti ábrázolása</t>
  </si>
  <si>
    <t>Az alsó-felső zárt fogazat frontális és oldalnézeti rajzai</t>
  </si>
  <si>
    <t>Rögzített fogpótlások funkcionális anatómiája</t>
  </si>
  <si>
    <t>Rágószervi anatómia, az állkapocsízület anatómiája</t>
  </si>
  <si>
    <t>Rögzített fogpótlások funkcionális anatómiai, gnathológiai ismeretei</t>
  </si>
  <si>
    <t>Fémmentes pótlások anyagtana</t>
  </si>
  <si>
    <t>Fémötvözetek és Leplezőanyagok polírozási technikái és anyagai</t>
  </si>
  <si>
    <t>Rögzített pótlások kidolgozóeszközei</t>
  </si>
  <si>
    <t>Leplezőanyagok és feldolgozásuk</t>
  </si>
  <si>
    <t>Nem nemesfémek a fogtechnikában</t>
  </si>
  <si>
    <t>Nemesfémek a fogtechnikában</t>
  </si>
  <si>
    <t>Öntéstechnikai alapismeretek</t>
  </si>
  <si>
    <t>Rögzített fogpótlások anyagtana</t>
  </si>
  <si>
    <t>Héjak készítése</t>
  </si>
  <si>
    <t>Inlay, onlay, overlay készítése</t>
  </si>
  <si>
    <t>Híd készítése</t>
  </si>
  <si>
    <t>Korona készítése</t>
  </si>
  <si>
    <t>Figyelemmel kíséri a megrendelő és a páciens egyéni igényeit a szakma szabályainak betartása mellett. Elkötelezett a megrendelő irányában a legjobb alapanyagok kiválasztásával kapcsolatban.</t>
  </si>
  <si>
    <t>Átfogóan ismeri az inlay-k, onlay-k, héjak alkalmazási területeit, választható anyagait, azok tulajdonságait.</t>
  </si>
  <si>
    <t>Inlay-t, onlay-t, overlay-t, héjakat készít.</t>
  </si>
  <si>
    <r>
      <t>A tananyagelemek és a deszkriptorok projektszemléletű kapcsolódása:</t>
    </r>
    <r>
      <rPr>
        <sz val="11"/>
        <color theme="1"/>
        <rFont val="Franklin Gothic Book"/>
        <family val="2"/>
        <charset val="238"/>
      </rPr>
      <t xml:space="preserve"> 
A tanuló oktatói ellenőrzés mellett, majd önállóan mintákat rögzít, részben egyéniértékű artikulátorban. Szakmai internetes oldalakon tájékozódik, és adatgyűjtést végez a különböző típusú, részben egyéniértékű artikulátorokról.</t>
    </r>
  </si>
  <si>
    <t>Minták rögzítése középértékű és részben egyéni értékű artikulátorban</t>
  </si>
  <si>
    <t>Törekszik a nagyfokú precizitásra az artikulációs folyamatok terén. Értékként tekint a munkája során alkalmazott készülékekre.</t>
  </si>
  <si>
    <t>Teljeskörűen ismeri az artikulátorok fajtáit, az arcíves regisztrálást, támasztócsapos regisztrációt.</t>
  </si>
  <si>
    <t>Részben egyéni értékű artikulátort használ rögzített fogpótlásokhoz.</t>
  </si>
  <si>
    <r>
      <t xml:space="preserve">A tananyagelemek és a deszkriptorok projektszemléletű kapcsolódása: 
</t>
    </r>
    <r>
      <rPr>
        <sz val="11"/>
        <color theme="1"/>
        <rFont val="Franklin Gothic Book"/>
        <family val="2"/>
        <charset val="238"/>
      </rPr>
      <t>A tanuló a fogorvosi rendelőben megtekinti a manuális és az intraoralis lenyomatvételt. A fogtechnikai laboratóriumban a fogtechnikus mesterrel értékelik a lenyomatvételek eredményét. Szekciós, antagonista vagy kivehető csonkos mintákat készít. A veszélyes hulladékot szabályosan kezeli.</t>
    </r>
  </si>
  <si>
    <t>A fémtechnológia segédanyagai</t>
  </si>
  <si>
    <t>Lenyomatok és minták rögzített fogpótlásokhoz, mintázási szabályok és módszerek, okkluzális iránytű alkalmazása</t>
  </si>
  <si>
    <t>Belátja, hogy a jól funkcionáló fogpótlás készítésének alapfeltétele a gondosan elkészített modell. Elkötelezett az alap- és segédanyagok kiválasztásával kapcsolatban. Kritikusan szemléli a lenyomat hibákat, javaslatokat tesz a megrendelőnek a hibák kijavítása érdekében. Elkötelezett a fogpótlás technológiájának, alap-és segédanyagainak környezetre gyakorolt hatásaival kapcsolatban. Ügyel arra, hogy a fenntarthatósági szempontok érvényesüljenek a hulladékkezelésnél.</t>
  </si>
  <si>
    <t>Átfogóan ismeri a lenyomatok fajtáit, minták típusait, alkalmazott anyagait. Anatómiai, élettani és kórtani alapismeretekkel rendelkezik.</t>
  </si>
  <si>
    <t>Lenyomatok alapján mintákat készít.</t>
  </si>
  <si>
    <r>
      <t xml:space="preserve">A tananyagelemek és a deszkriptorok projektszemléletű kapcsolódása: 
</t>
    </r>
    <r>
      <rPr>
        <sz val="11"/>
        <color theme="1"/>
        <rFont val="Franklin Gothic Book"/>
        <family val="2"/>
        <charset val="238"/>
      </rPr>
      <t>A fogtechnikus tanuló jelen van a fogorvos és a fogtechnikus mester szakmai egyeztetésén a rögzített fogpótlások készítésével kapcsolatban. Összegyűjti és dokumentálja a tervezési alapelveket. Szakmai internetes oldalakon tájékozódik a rögzített fogpótlások típusairól, anyagairól, manuális és digitális készítési technológiáiról. Szakmai kongresszuson, demonstráción vesz részt, amiket a Portfólióban dokumentál.</t>
    </r>
  </si>
  <si>
    <t>A rögzített fogpótlások típusai, anyagai, technológiái, tervezése</t>
  </si>
  <si>
    <t>Elkötelezett az alap- és segédanyagok kiválasztásával kapcsolatban.</t>
  </si>
  <si>
    <t>Alapszinten ismeri a tervezési alapelveket, alkalmazott anyagokat, módszereket.</t>
  </si>
  <si>
    <t>Fogorvossal és fogtechnikus kollégákkal együtt rögzített fogpótlásokat tervez.</t>
  </si>
  <si>
    <r>
      <t xml:space="preserve">A tananyagelemek és a deszkriptorok projektszemléletű kapcsolódása: 
</t>
    </r>
    <r>
      <rPr>
        <sz val="11"/>
        <color theme="1"/>
        <rFont val="Franklin Gothic Book"/>
        <family val="2"/>
        <charset val="238"/>
      </rPr>
      <t>A tananyagegység végén a fogtechnikus tanuló,</t>
    </r>
    <r>
      <rPr>
        <sz val="11"/>
        <rFont val="Franklin Gothic Book"/>
        <family val="2"/>
        <charset val="238"/>
      </rPr>
      <t xml:space="preserve"> képző intézmény által felkért </t>
    </r>
    <r>
      <rPr>
        <sz val="11"/>
        <color theme="1"/>
        <rFont val="Franklin Gothic Book"/>
        <family val="2"/>
        <charset val="238"/>
      </rPr>
      <t>vizsgabizottság ellenőrzésével és értékelésével teljes alsó-felső fogpróbát készít. Munkáját dokumentálja és a Portfólióban képanyaggal illusztrálva rögzíti. A Portfóliban értékeli saját munkáit a kivehető, műanyag alaplemezes fogpótlások készítése terén, tapasztalatait összegzi. A fogtechnikus mester is értékeli a Portfólióban tanítványa kivehető, műanyag alaplemezes protetikai munkáját. Az elkészített feladat a szakmai vizsga projektfeladatának "B" vizsgarészben is szerepel, ez a külső mérés alkalmas arra, hogy a felkészültségről és a felkészítettségről mind a tanuló, mind a fogtechnikus mester tájékozódjon.</t>
    </r>
  </si>
  <si>
    <t>Reartikulálja a kész fogpótlást és átadja a megrendelőnek (új)</t>
  </si>
  <si>
    <t>Kivehető fogpótlások szakmai ismeretei</t>
  </si>
  <si>
    <t>Részben önállóan, irányítással, fogorvossal, fogtechnikussal együttműködve felelősséget vállal munkájáért. Felelős a technológiai utasítások betartásáért. Kreatív javaslatokat fogalmaz meg a műfogsor kivitelezésével kapcsolatban. Felelős a protetikai munkák határidőre történő leadásáért a laboratórium vezetőjének. Önreflexiót végez a műfogsor készítése során. Felelősséget vállal önmaga és munkatársai biztonságáért. Dönt a védőberendezések és egyéni védőeszközök rendeltetésszerű használatáról. Felelősséget vállal a veszélyes hulladékok szakszerű kezeléséért.</t>
  </si>
  <si>
    <t>Minőségorientált és elkötelezett a kivehető protetikai munkájával kapcsolatban. Figyelemmel kíséri az új technológiai, anyagtani változásokat.</t>
  </si>
  <si>
    <t>Komplexen ismeri a kivehető műanyag alaplemezes fogpótlások készítésének alapelveit, technológiáit, alapanyagait.</t>
  </si>
  <si>
    <t>Értékeli a műanyag alaplemezes kivehető fogpótlásait, átadja a megrendelőnek.</t>
  </si>
  <si>
    <t>"A" Kivehető protetika:  műanyag alaplemezes  fogpótlások (1; 2; 3; 4; 5; 6; 10. sor)</t>
  </si>
  <si>
    <r>
      <t xml:space="preserve">A tananyagelemek és a deszkriptorok projektszemléletű kapcsolódása: 
</t>
    </r>
    <r>
      <rPr>
        <sz val="11"/>
        <color theme="1"/>
        <rFont val="Franklin Gothic Book"/>
        <family val="2"/>
        <charset val="238"/>
      </rPr>
      <t>A fogtechnikus tanuló felső immediát protézist készít a fogtechnikus mester ellenőrzése mellett. Mintákat készít, a mintákat artikulátorban rögzíti, fogpróbát állít fel és a fogpróba rendelőben történt kontrollása  nélkül készreviszi.</t>
    </r>
  </si>
  <si>
    <t>Immediát protézis készítésének indikációja, anyagai, technológiái (új)</t>
  </si>
  <si>
    <t>Immediát protézis készítés (új)</t>
  </si>
  <si>
    <t>Figyelemmel kíséri a fogszabályozás, a restauratív protetika és az immediát, protézisek készítésének új módszereit, technológiáit, anyagait.</t>
  </si>
  <si>
    <t>Alapszinten ismeri az immediát protézis készítésének indikációit.</t>
  </si>
  <si>
    <t>Immediát protézist készít.</t>
  </si>
  <si>
    <t>"B" Fogszabályozási és resteuratív protetikai alapismeretek. Immediát protézis készítés (7; 8; 9. sor)</t>
  </si>
  <si>
    <r>
      <t xml:space="preserve">A tananyagelemek és a deszkriptorok projektszemléletű kapcsolódása: 
</t>
    </r>
    <r>
      <rPr>
        <sz val="11"/>
        <color theme="1"/>
        <rFont val="Franklin Gothic Book"/>
        <family val="2"/>
        <charset val="238"/>
      </rPr>
      <t>A tanuló szakmai előadást hallgat a restauratív protetika indikációs területeiről, típusairól, speciális készítési technológiáiról. Az előadás recenzióját a Portfóliójában rögzíti.</t>
    </r>
  </si>
  <si>
    <t>Restauratív protetikai megoldások</t>
  </si>
  <si>
    <t>Az arc, az orr, a fül, a szem, a szájüreg rendellenességeinek okai</t>
  </si>
  <si>
    <t>Restauratív protetikai alapismeretek</t>
  </si>
  <si>
    <t>Alapszinten ismeri a restauratív protetika indikációs területeit.</t>
  </si>
  <si>
    <t>Szakmai anyagot állít össze a restauratív protetikai megoldásokról.</t>
  </si>
  <si>
    <r>
      <t xml:space="preserve">A tananyagelemek és a deszkriptorok projektszemléletű kapcsolódása: 
</t>
    </r>
    <r>
      <rPr>
        <sz val="11"/>
        <color theme="1"/>
        <rFont val="Franklin Gothic Book"/>
        <family val="2"/>
        <charset val="238"/>
      </rPr>
      <t>A tanuló a fogtechnikus mester ajánlásával, információgyűjtést végez szakmai internetes oldalakon kivehető és rögzített fogszabályozó készülékekről. Kivehető készülékhez egyszerűbb kapcsot hajlít és a készüléket Ortocryl műanyaggal készre viszi, esetleg matricákat használ.</t>
    </r>
  </si>
  <si>
    <t>Fogszabályozó készülékek</t>
  </si>
  <si>
    <t>Fogszabályozási alapismeretek</t>
  </si>
  <si>
    <t>Alapszinten ismeri a fogszabályozó készülékek típusait, működésüket, indikációs területeit.</t>
  </si>
  <si>
    <t>Szakmai anyagot állít össze fogszabályozó készülékekről és technológiákról.</t>
  </si>
  <si>
    <r>
      <t xml:space="preserve">A tananyagelemek és a deszkriptorok projektszemléletű kapcsolódása: 
</t>
    </r>
    <r>
      <rPr>
        <sz val="11"/>
        <color theme="1"/>
        <rFont val="Franklin Gothic Book"/>
        <family val="2"/>
        <charset val="238"/>
      </rPr>
      <t>A fogtechnikus tanuló öntőakrilátos, vagy injektálási módszerrel, vagy küvettába préselve készre viszi a fogpótlásokat. Reartikulálással ellenőrzi a gnathológiai szempontoknak megfelelő becsiszolásokat, kiegyensúlyozott okklúziós helyzetben. Műfogsor-javításokat végez: törött protézis javítása, kapocspótlás, alábélelés.</t>
    </r>
  </si>
  <si>
    <t>A műanyag alaplemezes kivehető fogpótlások készítésének technológiái</t>
  </si>
  <si>
    <t>Műanyag alaplemezes kivehető fogpótllások anyagtana és technológiái</t>
  </si>
  <si>
    <t>Készreviteli eljárások, kontrollálás, immediát protézis, javítási módszerek</t>
  </si>
  <si>
    <t>Elkötelezett a készreviteli eljárásokban alkalmazott anyagok keverési arányainak szigorú betartásával kapcsolatban.</t>
  </si>
  <si>
    <t>Komplexitásában ismeri a fogsorkészítés alap- és segédanyagait, készreviteli eljárásait.</t>
  </si>
  <si>
    <t>Készreviteli eljárásokat alkalmaz, műfogsort javít.</t>
  </si>
  <si>
    <r>
      <t xml:space="preserve">A tananyagelemek és a deszkriptorok projektszemléletű kapcsolódása: 
</t>
    </r>
    <r>
      <rPr>
        <sz val="11"/>
        <color theme="1"/>
        <rFont val="Franklin Gothic Book"/>
        <family val="2"/>
        <charset val="238"/>
      </rPr>
      <t>A tanuló először kapcsokat hajlít, majd részleges fogpróbákat készít. Alkalmazza a fogfelállítási szabályokat. A fogpróbákat szakmai-gnathológiai, funkcionális, esztétikai, fonetikai, higiéniai elvek alapján készíti el. A fogpróba széleit a funkciós ároknak megfelelően alakítja ki. A puszírozásnál törekszik az élethű  mintázásra és az öntisztuló felületek kialakítására.</t>
    </r>
  </si>
  <si>
    <t>Alsó és felső fogív frontális és okkluzális ábrázolása</t>
  </si>
  <si>
    <t>Fogtechnikai szakrajz</t>
  </si>
  <si>
    <t>A rágószerv anatómiája</t>
  </si>
  <si>
    <t>A fogak morfológiája</t>
  </si>
  <si>
    <t>Fogászati funkcionális anatómia, gnatológia</t>
  </si>
  <si>
    <t>A műanyag alaplemezes fogpótlások alap- és segédanyagai</t>
  </si>
  <si>
    <t>Fogfelállítási szabályok</t>
  </si>
  <si>
    <t>Szabálykövető a fogfelállítási szabályok betartásánál.</t>
  </si>
  <si>
    <t>Komplexitásában ismeri és alkalmazza a fogfelállítási szabályokat.</t>
  </si>
  <si>
    <t>Fogpróbát készít, értékel.</t>
  </si>
  <si>
    <r>
      <t xml:space="preserve">A tananyagelemek és a deszkriptorok projektszemléletű kapcsolódása: 
</t>
    </r>
    <r>
      <rPr>
        <sz val="11"/>
        <color theme="1"/>
        <rFont val="Franklin Gothic Book"/>
        <family val="2"/>
        <charset val="238"/>
      </rPr>
      <t>A tanuló</t>
    </r>
    <r>
      <rPr>
        <sz val="11"/>
        <rFont val="Franklin Gothic Book"/>
        <family val="2"/>
        <charset val="238"/>
      </rPr>
      <t xml:space="preserve"> in vivo környezetben készült mintákat rögzít </t>
    </r>
    <r>
      <rPr>
        <sz val="11"/>
        <color theme="1"/>
        <rFont val="Franklin Gothic Book"/>
        <family val="2"/>
        <charset val="238"/>
      </rPr>
      <t>középértékú artikulátorban különböző módszerekkel. Az artikulátorok ízületes részeit, metszőfogvezető rúdját és egyéb elemeit szabályosan állítja be és rögzíti. Alkalmazza az artikulátortechnikai utasításokat.</t>
    </r>
  </si>
  <si>
    <t>Az állkapocsízület anatómiája és működése</t>
  </si>
  <si>
    <t>Artikulátortechnika</t>
  </si>
  <si>
    <t>Szabálykövető az artikulátor technika alkalmazásánál.</t>
  </si>
  <si>
    <t>Alkalmazói szinten ismeri a beartikulálás módszereit. Magabiztosan tudja alkalmazni az artikulátort.</t>
  </si>
  <si>
    <t>Középértékű artikulátort használ kivehető fogpótlásokhoz.</t>
  </si>
  <si>
    <r>
      <t xml:space="preserve">A tananyagelemek és a deszkriptorok projektszemléletű kapcsolódása: 
</t>
    </r>
    <r>
      <rPr>
        <sz val="11"/>
        <color theme="1"/>
        <rFont val="Franklin Gothic Book"/>
        <family val="2"/>
        <charset val="238"/>
      </rPr>
      <t>A fogtechnikus tanuló először oktatói kontroll mellett, majd önállóan, különböző egyéni kanalakat készít. A funkciós lenyomatokat fertőtleníti és funkciós mintát készít. A funkciós mintára harapási sablonokat készít. Veszélyes hulladékot szabályosan kezel.</t>
    </r>
  </si>
  <si>
    <t>Fogászati funkcionális anatómiai, gnatológiai alapismeretek</t>
  </si>
  <si>
    <t>Egyéni kanál készítés  (új)</t>
  </si>
  <si>
    <t>Harapási sablonok készítése</t>
  </si>
  <si>
    <t>Elkötelezett a tiszta, pontos kivitelezéssel kapcsolatban.</t>
  </si>
  <si>
    <t>Meg tudja határozni az egyéni kanál és a harapási sablon kiterjesztési határait, ismeri a viasz sánc elhelyezésének szabályait.</t>
  </si>
  <si>
    <t>Egyéni kanalat, harapási sablont készít.</t>
  </si>
  <si>
    <r>
      <t xml:space="preserve">A tananyagelemek és a deszkriptorok projektszemléletű kapcsolódása: 
</t>
    </r>
    <r>
      <rPr>
        <sz val="11"/>
        <color theme="1"/>
        <rFont val="Franklin Gothic Book"/>
        <family val="2"/>
        <charset val="238"/>
      </rPr>
      <t>A tanuló a duális képzőhelyen lenyomatokat fertőtlenít, oktatói kontrollálás mellett lenyomatokat értékel. Anatómiai, antagonista, funkciós és tanulmányi mintát készít. A veszélyes hulladékok kezelési szabályainak alapján tárolja a lenyomatokat.</t>
    </r>
  </si>
  <si>
    <t>A fogpótlás készítésének alapvető munkafolyamatai</t>
  </si>
  <si>
    <t>Törekszik a lenyomatok szabályos felöntésére a pontos technológiai utasításoknak megfelelően. Ügyel arra, hogy a fenntarthatósági szempontok érvényesüljenek a hulladékkezelésnél.</t>
  </si>
  <si>
    <t>Átfogóan ismeri a lenyomatok fajtáit, a minták típusait, alkalmazott anyagait.</t>
  </si>
  <si>
    <t>Lenyomatot értékel, mintát készít.</t>
  </si>
  <si>
    <r>
      <t xml:space="preserve">A tananyagelemek és a deszkriptorok projektszemléletű kapcsolódása: 
</t>
    </r>
    <r>
      <rPr>
        <sz val="11"/>
        <color theme="1"/>
        <rFont val="Franklin Gothic Book"/>
        <family val="2"/>
        <charset val="238"/>
      </rPr>
      <t>A tanuló a duális képzőhelyen részt vesz a kivehető, műanyag alaplemezes fogpótlások tervezési folyamatában. Oktatói ellenőrzés mellett különböző munkalapokat értelmez. A hatályos jogszabályok alapján elkezdi Portfóliójának készítését.</t>
    </r>
  </si>
  <si>
    <t>A fogtechnikai anyagok felhasználásának követelményei</t>
  </si>
  <si>
    <t>A fogorvosi rendelőben és a fogtechnikai laboratóriumban készülő munkafázisok (új)</t>
  </si>
  <si>
    <t>Szabálykövető a kivehető műanyag alaplemezes fogpótlások tervezési alapelveinek betartásánál. Fontosnak tartja, hogy figyelembe vegye a fogpótlások technológiájának, alap-és segédanyagainak környezeti hatásait.</t>
  </si>
  <si>
    <t>Alapszinten ismeri a tervezési alapelveket, a tervezéshez alkalmazott anyagokat, módszereket.</t>
  </si>
  <si>
    <t>Fogorvossal, fogtechnikussal közösen műanyag alaplemezes kivehető fogpótlásokat tervez. Fogpótlásokat a tűz-, munka-, baleset-és környezetvédelmi előírások betartásával készít.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</si>
</sst>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theme="1"/>
      <name val="Aptos Narrow"/>
      <family val="2"/>
      <charset val="238"/>
      <scheme val="minor"/>
    </font>
    <font>
      <b/>
      <sz val="11"/>
      <color rgb="FFFF0000"/>
      <name val="Franklin Gothic Book"/>
      <family val="2"/>
      <charset val="238"/>
    </font>
    <font>
      <sz val="11"/>
      <name val="Franklin Gothic Book"/>
      <family val="2"/>
      <charset val="238"/>
    </font>
    <font>
      <i/>
      <sz val="11"/>
      <name val="Franklin Gothic Book"/>
      <family val="2"/>
      <charset val="238"/>
    </font>
    <font>
      <sz val="11"/>
      <color rgb="FF00B050"/>
      <name val="Franklin Gothic Book"/>
      <family val="2"/>
      <charset val="238"/>
    </font>
    <font>
      <sz val="11"/>
      <color rgb="FFFF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medium">
        <color auto="1"/>
      </top>
      <bottom/>
      <diagonal/>
    </border>
    <border>
      <left style="thin">
        <color auto="1"/>
      </left>
      <right/>
      <top/>
      <bottom/>
      <diagonal/>
    </border>
    <border>
      <left style="thin">
        <color auto="1"/>
      </left>
      <right style="medium">
        <color auto="1"/>
      </right>
      <top style="medium">
        <color auto="1"/>
      </top>
      <bottom style="medium">
        <color indexed="64"/>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style="medium">
        <color indexed="64"/>
      </right>
      <top style="thin">
        <color auto="1"/>
      </top>
      <bottom style="thin">
        <color auto="1"/>
      </bottom>
      <diagonal/>
    </border>
  </borders>
  <cellStyleXfs count="2">
    <xf numFmtId="0" fontId="0" fillId="0" borderId="0"/>
    <xf numFmtId="9" fontId="4" fillId="0" borderId="0" applyFont="0" applyFill="0" applyBorder="0" applyAlignment="0" applyProtection="0"/>
  </cellStyleXfs>
  <cellXfs count="72">
    <xf numFmtId="0" fontId="0" fillId="0" borderId="0" xfId="0"/>
    <xf numFmtId="0" fontId="1"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1" fillId="6" borderId="24" xfId="0" applyFont="1" applyFill="1" applyBorder="1" applyAlignment="1" applyProtection="1">
      <alignment horizontal="center" vertical="center" wrapText="1"/>
      <protection locked="0"/>
    </xf>
    <xf numFmtId="9" fontId="2" fillId="0" borderId="0" xfId="1" applyFont="1" applyAlignment="1" applyProtection="1">
      <alignment horizontal="center" vertical="center" wrapText="1"/>
      <protection locked="0"/>
    </xf>
    <xf numFmtId="0" fontId="1" fillId="3" borderId="2"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5"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6" fillId="6" borderId="13" xfId="0" applyFont="1" applyFill="1" applyBorder="1" applyAlignment="1" applyProtection="1">
      <alignment horizontal="justify" vertical="center" wrapText="1"/>
      <protection locked="0"/>
    </xf>
    <xf numFmtId="0" fontId="6" fillId="6" borderId="10" xfId="0" applyFont="1" applyFill="1" applyBorder="1" applyAlignment="1" applyProtection="1">
      <alignment horizontal="justify" vertical="center" wrapText="1"/>
      <protection locked="0"/>
    </xf>
    <xf numFmtId="0" fontId="6" fillId="6" borderId="14" xfId="0" applyFont="1" applyFill="1" applyBorder="1" applyAlignment="1" applyProtection="1">
      <alignment horizontal="justify" vertical="center" wrapText="1"/>
      <protection locked="0"/>
    </xf>
    <xf numFmtId="0" fontId="1" fillId="4" borderId="10" xfId="0" applyFont="1" applyFill="1" applyBorder="1" applyAlignment="1">
      <alignment horizontal="right" vertical="center" wrapText="1"/>
    </xf>
    <xf numFmtId="0" fontId="1" fillId="4" borderId="12" xfId="0" applyFont="1" applyFill="1" applyBorder="1" applyAlignment="1">
      <alignment horizontal="right"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5" borderId="11" xfId="0" applyFont="1" applyFill="1" applyBorder="1" applyAlignment="1" applyProtection="1">
      <alignment horizontal="justify" vertical="center" wrapText="1"/>
      <protection locked="0"/>
    </xf>
    <xf numFmtId="0" fontId="1" fillId="5" borderId="10" xfId="0" applyFont="1" applyFill="1" applyBorder="1" applyAlignment="1" applyProtection="1">
      <alignment horizontal="justify" vertical="center" wrapText="1"/>
      <protection locked="0"/>
    </xf>
    <xf numFmtId="0" fontId="1" fillId="5" borderId="12" xfId="0" applyFont="1" applyFill="1" applyBorder="1" applyAlignment="1" applyProtection="1">
      <alignment horizontal="justify" vertical="center" wrapText="1"/>
      <protection locked="0"/>
    </xf>
    <xf numFmtId="0" fontId="3" fillId="2" borderId="22" xfId="0" applyFont="1" applyFill="1" applyBorder="1" applyAlignment="1" applyProtection="1">
      <alignment horizontal="center" vertical="center" textRotation="90" wrapText="1"/>
      <protection locked="0"/>
    </xf>
    <xf numFmtId="0" fontId="3" fillId="2" borderId="23" xfId="0" applyFont="1" applyFill="1" applyBorder="1" applyAlignment="1" applyProtection="1">
      <alignment horizontal="center" vertical="center" textRotation="90" wrapText="1"/>
      <protection locked="0"/>
    </xf>
    <xf numFmtId="0" fontId="3" fillId="2" borderId="15" xfId="0" applyFont="1" applyFill="1" applyBorder="1" applyAlignment="1" applyProtection="1">
      <alignment horizontal="center" vertical="center" textRotation="90" wrapText="1"/>
      <protection locked="0"/>
    </xf>
    <xf numFmtId="9" fontId="2" fillId="4" borderId="20" xfId="1" applyFont="1" applyFill="1" applyBorder="1" applyAlignment="1" applyProtection="1">
      <alignment horizontal="center" vertical="center" wrapText="1"/>
    </xf>
    <xf numFmtId="9" fontId="2" fillId="4" borderId="21" xfId="1" applyFont="1" applyFill="1" applyBorder="1" applyAlignment="1" applyProtection="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22" xfId="0" applyFont="1" applyFill="1" applyBorder="1" applyAlignment="1" applyProtection="1">
      <alignment horizontal="center" vertical="center" textRotation="90" wrapText="1"/>
      <protection locked="0"/>
    </xf>
    <xf numFmtId="0" fontId="1" fillId="2" borderId="23" xfId="0" applyFont="1" applyFill="1" applyBorder="1" applyAlignment="1" applyProtection="1">
      <alignment horizontal="center" vertical="center" textRotation="90" wrapText="1"/>
      <protection locked="0"/>
    </xf>
    <xf numFmtId="0" fontId="1" fillId="2" borderId="15" xfId="0" applyFont="1" applyFill="1" applyBorder="1" applyAlignment="1" applyProtection="1">
      <alignment horizontal="center" vertical="center" textRotation="90" wrapText="1"/>
      <protection locked="0"/>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2" borderId="22" xfId="0" applyFont="1" applyFill="1" applyBorder="1" applyAlignment="1" applyProtection="1">
      <alignment horizontal="center" vertical="center" textRotation="90" wrapText="1"/>
      <protection locked="0"/>
    </xf>
    <xf numFmtId="0" fontId="2" fillId="2" borderId="23" xfId="0" applyFont="1" applyFill="1" applyBorder="1" applyAlignment="1" applyProtection="1">
      <alignment horizontal="center" vertical="center" textRotation="90" wrapText="1"/>
      <protection locked="0"/>
    </xf>
    <xf numFmtId="0" fontId="2" fillId="2" borderId="15" xfId="0" applyFont="1" applyFill="1" applyBorder="1" applyAlignment="1" applyProtection="1">
      <alignment horizontal="center" vertical="center" textRotation="90" wrapText="1"/>
      <protection locked="0"/>
    </xf>
    <xf numFmtId="0" fontId="1" fillId="6" borderId="2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2" fillId="6" borderId="14" xfId="0" applyFont="1" applyFill="1" applyBorder="1" applyAlignment="1">
      <alignment horizontal="justify" vertical="center" wrapText="1"/>
    </xf>
    <xf numFmtId="0" fontId="2" fillId="6" borderId="10"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6" borderId="11"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4" borderId="11" xfId="0" applyFont="1" applyFill="1" applyBorder="1" applyAlignment="1">
      <alignment horizontal="right" vertical="center" wrapText="1"/>
    </xf>
    <xf numFmtId="0" fontId="1" fillId="5" borderId="12"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2" borderId="15"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2" fillId="3" borderId="27" xfId="0" applyFont="1" applyFill="1" applyBorder="1" applyAlignment="1">
      <alignment horizontal="center" vertical="center" wrapText="1"/>
    </xf>
    <xf numFmtId="0" fontId="1" fillId="2" borderId="22" xfId="0" applyFont="1" applyFill="1" applyBorder="1" applyAlignment="1">
      <alignment horizontal="center" vertical="center" textRotation="90" wrapText="1"/>
    </xf>
    <xf numFmtId="0" fontId="9"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1" fillId="3" borderId="24" xfId="0" applyFont="1" applyFill="1" applyBorder="1" applyAlignment="1">
      <alignment horizontal="center" vertical="center" wrapText="1"/>
    </xf>
  </cellXfs>
  <cellStyles count="2">
    <cellStyle name="Normál" xfId="0" builtinId="0"/>
    <cellStyle name="Százalék" xfId="1" builtinId="5"/>
  </cellStyles>
  <dxfs count="0"/>
  <tableStyles count="0" defaultTableStyle="TableStyleMedium2" defaultPivotStyle="PivotStyleLight16"/>
  <colors>
    <mruColors>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E4B5"/>
  </sheetPr>
  <dimension ref="A1:H58"/>
  <sheetViews>
    <sheetView zoomScale="85" zoomScaleNormal="85" workbookViewId="0">
      <selection activeCell="I6" sqref="I6"/>
    </sheetView>
  </sheetViews>
  <sheetFormatPr defaultColWidth="9.140625" defaultRowHeight="15.75" x14ac:dyDescent="0.25"/>
  <cols>
    <col min="1" max="1" width="3.42578125" style="6" customWidth="1"/>
    <col min="2" max="2" width="35.42578125" style="7" customWidth="1"/>
    <col min="3" max="3" width="23" style="6" customWidth="1"/>
    <col min="4" max="4" width="28.7109375" style="6" customWidth="1"/>
    <col min="5" max="5" width="24.5703125" style="6" customWidth="1"/>
    <col min="6" max="6" width="28" style="6" customWidth="1"/>
    <col min="7" max="7" width="27" style="6" customWidth="1"/>
    <col min="8" max="8" width="23.140625" style="6" customWidth="1"/>
    <col min="9" max="9" width="108.7109375" style="5" customWidth="1"/>
    <col min="10" max="16384" width="9.140625" style="5"/>
  </cols>
  <sheetData>
    <row r="1" spans="1:8" s="4" customFormat="1" ht="79.5" thickBot="1" x14ac:dyDescent="0.3">
      <c r="A1" s="2" t="s">
        <v>0</v>
      </c>
      <c r="B1" s="1" t="s">
        <v>1</v>
      </c>
      <c r="C1" s="3" t="s">
        <v>2</v>
      </c>
      <c r="D1" s="3" t="s">
        <v>3</v>
      </c>
      <c r="E1" s="3" t="s">
        <v>4</v>
      </c>
      <c r="F1" s="3" t="s">
        <v>5</v>
      </c>
      <c r="G1" s="13" t="s">
        <v>6</v>
      </c>
      <c r="H1" s="13" t="s">
        <v>7</v>
      </c>
    </row>
    <row r="2" spans="1:8" x14ac:dyDescent="0.25">
      <c r="A2" s="47">
        <v>1</v>
      </c>
      <c r="B2" s="42" t="s">
        <v>91</v>
      </c>
      <c r="C2" s="39" t="s">
        <v>9</v>
      </c>
      <c r="D2" s="39" t="s">
        <v>10</v>
      </c>
      <c r="E2" s="39" t="s">
        <v>11</v>
      </c>
      <c r="F2" s="39" t="s">
        <v>12</v>
      </c>
      <c r="G2" s="45" t="s">
        <v>44</v>
      </c>
      <c r="H2" s="46"/>
    </row>
    <row r="3" spans="1:8" ht="47.25" x14ac:dyDescent="0.25">
      <c r="A3" s="48"/>
      <c r="B3" s="43"/>
      <c r="C3" s="40"/>
      <c r="D3" s="40"/>
      <c r="E3" s="40"/>
      <c r="F3" s="40"/>
      <c r="G3" s="14" t="s">
        <v>65</v>
      </c>
      <c r="H3" s="15">
        <v>3</v>
      </c>
    </row>
    <row r="4" spans="1:8" ht="31.5" x14ac:dyDescent="0.25">
      <c r="A4" s="48"/>
      <c r="B4" s="43"/>
      <c r="C4" s="40"/>
      <c r="D4" s="40"/>
      <c r="E4" s="40"/>
      <c r="F4" s="40"/>
      <c r="G4" s="14" t="s">
        <v>45</v>
      </c>
      <c r="H4" s="15">
        <v>36</v>
      </c>
    </row>
    <row r="5" spans="1:8" ht="31.5" x14ac:dyDescent="0.25">
      <c r="A5" s="48"/>
      <c r="B5" s="43"/>
      <c r="C5" s="40"/>
      <c r="D5" s="40"/>
      <c r="E5" s="40"/>
      <c r="F5" s="40"/>
      <c r="G5" s="14" t="s">
        <v>49</v>
      </c>
      <c r="H5" s="15">
        <v>16</v>
      </c>
    </row>
    <row r="6" spans="1:8" ht="324" customHeight="1" thickBot="1" x14ac:dyDescent="0.3">
      <c r="A6" s="48"/>
      <c r="B6" s="43"/>
      <c r="C6" s="41"/>
      <c r="D6" s="41"/>
      <c r="E6" s="41"/>
      <c r="F6" s="41"/>
      <c r="G6" s="37" t="s">
        <v>8</v>
      </c>
      <c r="H6" s="27">
        <f>SUM(H3:H5,)</f>
        <v>55</v>
      </c>
    </row>
    <row r="7" spans="1:8" ht="150" customHeight="1" thickBot="1" x14ac:dyDescent="0.3">
      <c r="A7" s="49"/>
      <c r="B7" s="44"/>
      <c r="C7" s="29" t="s">
        <v>70</v>
      </c>
      <c r="D7" s="30"/>
      <c r="E7" s="30"/>
      <c r="F7" s="31"/>
      <c r="G7" s="38"/>
      <c r="H7" s="28"/>
    </row>
    <row r="8" spans="1:8" x14ac:dyDescent="0.25">
      <c r="A8" s="47">
        <v>2</v>
      </c>
      <c r="B8" s="50" t="s">
        <v>91</v>
      </c>
      <c r="C8" s="39" t="s">
        <v>13</v>
      </c>
      <c r="D8" s="39" t="s">
        <v>14</v>
      </c>
      <c r="E8" s="39" t="s">
        <v>11</v>
      </c>
      <c r="F8" s="39" t="s">
        <v>15</v>
      </c>
      <c r="G8" s="45" t="s">
        <v>44</v>
      </c>
      <c r="H8" s="46"/>
    </row>
    <row r="9" spans="1:8" ht="47.25" x14ac:dyDescent="0.25">
      <c r="A9" s="48"/>
      <c r="B9" s="51"/>
      <c r="C9" s="40"/>
      <c r="D9" s="40"/>
      <c r="E9" s="40"/>
      <c r="F9" s="40"/>
      <c r="G9" s="14" t="s">
        <v>65</v>
      </c>
      <c r="H9" s="15">
        <v>3</v>
      </c>
    </row>
    <row r="10" spans="1:8" ht="31.5" x14ac:dyDescent="0.25">
      <c r="A10" s="48"/>
      <c r="B10" s="51"/>
      <c r="C10" s="40"/>
      <c r="D10" s="40"/>
      <c r="E10" s="40"/>
      <c r="F10" s="40"/>
      <c r="G10" s="14" t="s">
        <v>46</v>
      </c>
      <c r="H10" s="15">
        <v>6</v>
      </c>
    </row>
    <row r="11" spans="1:8" x14ac:dyDescent="0.25">
      <c r="A11" s="48"/>
      <c r="B11" s="51"/>
      <c r="C11" s="40"/>
      <c r="D11" s="40"/>
      <c r="E11" s="40"/>
      <c r="F11" s="40"/>
      <c r="G11" s="14" t="s">
        <v>47</v>
      </c>
      <c r="H11" s="15">
        <v>4</v>
      </c>
    </row>
    <row r="12" spans="1:8" ht="240.75" customHeight="1" thickBot="1" x14ac:dyDescent="0.3">
      <c r="A12" s="48"/>
      <c r="B12" s="51"/>
      <c r="C12" s="41"/>
      <c r="D12" s="41"/>
      <c r="E12" s="41"/>
      <c r="F12" s="41"/>
      <c r="G12" s="37" t="s">
        <v>8</v>
      </c>
      <c r="H12" s="27">
        <f>SUM(H9:H11)</f>
        <v>13</v>
      </c>
    </row>
    <row r="13" spans="1:8" ht="150" customHeight="1" thickBot="1" x14ac:dyDescent="0.3">
      <c r="A13" s="49"/>
      <c r="B13" s="52"/>
      <c r="C13" s="29" t="s">
        <v>75</v>
      </c>
      <c r="D13" s="30"/>
      <c r="E13" s="30"/>
      <c r="F13" s="31"/>
      <c r="G13" s="38"/>
      <c r="H13" s="28"/>
    </row>
    <row r="14" spans="1:8" x14ac:dyDescent="0.25">
      <c r="A14" s="47">
        <v>3</v>
      </c>
      <c r="B14" s="42" t="s">
        <v>91</v>
      </c>
      <c r="C14" s="39" t="s">
        <v>16</v>
      </c>
      <c r="D14" s="39" t="s">
        <v>17</v>
      </c>
      <c r="E14" s="39" t="s">
        <v>18</v>
      </c>
      <c r="F14" s="39" t="s">
        <v>19</v>
      </c>
      <c r="G14" s="45" t="s">
        <v>44</v>
      </c>
      <c r="H14" s="46"/>
    </row>
    <row r="15" spans="1:8" x14ac:dyDescent="0.25">
      <c r="A15" s="48"/>
      <c r="B15" s="43"/>
      <c r="C15" s="40"/>
      <c r="D15" s="40"/>
      <c r="E15" s="40"/>
      <c r="F15" s="40"/>
      <c r="G15" s="14" t="s">
        <v>48</v>
      </c>
      <c r="H15" s="15">
        <v>4</v>
      </c>
    </row>
    <row r="16" spans="1:8" ht="153" customHeight="1" thickBot="1" x14ac:dyDescent="0.3">
      <c r="A16" s="48"/>
      <c r="B16" s="43"/>
      <c r="C16" s="41"/>
      <c r="D16" s="41"/>
      <c r="E16" s="41"/>
      <c r="F16" s="41"/>
      <c r="G16" s="37" t="s">
        <v>8</v>
      </c>
      <c r="H16" s="27">
        <f>SUM(H15:H15)</f>
        <v>4</v>
      </c>
    </row>
    <row r="17" spans="1:8" ht="150" customHeight="1" thickBot="1" x14ac:dyDescent="0.3">
      <c r="A17" s="49"/>
      <c r="B17" s="44"/>
      <c r="C17" s="29" t="s">
        <v>71</v>
      </c>
      <c r="D17" s="30"/>
      <c r="E17" s="30"/>
      <c r="F17" s="31"/>
      <c r="G17" s="38"/>
      <c r="H17" s="28"/>
    </row>
    <row r="18" spans="1:8" x14ac:dyDescent="0.25">
      <c r="A18" s="47">
        <v>4</v>
      </c>
      <c r="B18" s="42" t="s">
        <v>90</v>
      </c>
      <c r="C18" s="39" t="s">
        <v>20</v>
      </c>
      <c r="D18" s="39" t="s">
        <v>21</v>
      </c>
      <c r="E18" s="39" t="s">
        <v>22</v>
      </c>
      <c r="F18" s="39" t="s">
        <v>23</v>
      </c>
      <c r="G18" s="45" t="s">
        <v>51</v>
      </c>
      <c r="H18" s="46"/>
    </row>
    <row r="19" spans="1:8" x14ac:dyDescent="0.25">
      <c r="A19" s="48"/>
      <c r="B19" s="43"/>
      <c r="C19" s="40"/>
      <c r="D19" s="40"/>
      <c r="E19" s="40"/>
      <c r="F19" s="40"/>
      <c r="G19" s="14" t="s">
        <v>50</v>
      </c>
      <c r="H19" s="15">
        <v>6</v>
      </c>
    </row>
    <row r="20" spans="1:8" ht="31.5" x14ac:dyDescent="0.25">
      <c r="A20" s="48"/>
      <c r="B20" s="43"/>
      <c r="C20" s="40"/>
      <c r="D20" s="40"/>
      <c r="E20" s="40"/>
      <c r="F20" s="40"/>
      <c r="G20" s="14" t="s">
        <v>52</v>
      </c>
      <c r="H20" s="15">
        <v>36</v>
      </c>
    </row>
    <row r="21" spans="1:8" ht="31.5" x14ac:dyDescent="0.25">
      <c r="A21" s="48"/>
      <c r="B21" s="43"/>
      <c r="C21" s="40"/>
      <c r="D21" s="40"/>
      <c r="E21" s="40"/>
      <c r="F21" s="40"/>
      <c r="G21" s="14" t="s">
        <v>53</v>
      </c>
      <c r="H21" s="15">
        <v>18</v>
      </c>
    </row>
    <row r="22" spans="1:8" ht="195" customHeight="1" thickBot="1" x14ac:dyDescent="0.3">
      <c r="A22" s="48"/>
      <c r="B22" s="43"/>
      <c r="C22" s="41"/>
      <c r="D22" s="41"/>
      <c r="E22" s="41"/>
      <c r="F22" s="41"/>
      <c r="G22" s="37" t="s">
        <v>8</v>
      </c>
      <c r="H22" s="27">
        <f>SUM(H19:H21)</f>
        <v>60</v>
      </c>
    </row>
    <row r="23" spans="1:8" ht="150" customHeight="1" thickBot="1" x14ac:dyDescent="0.3">
      <c r="A23" s="49"/>
      <c r="B23" s="44"/>
      <c r="C23" s="29" t="s">
        <v>72</v>
      </c>
      <c r="D23" s="30"/>
      <c r="E23" s="30"/>
      <c r="F23" s="31"/>
      <c r="G23" s="38"/>
      <c r="H23" s="28"/>
    </row>
    <row r="24" spans="1:8" x14ac:dyDescent="0.25">
      <c r="A24" s="47">
        <v>5</v>
      </c>
      <c r="B24" s="42" t="s">
        <v>89</v>
      </c>
      <c r="C24" s="39" t="s">
        <v>24</v>
      </c>
      <c r="D24" s="39" t="s">
        <v>25</v>
      </c>
      <c r="E24" s="39" t="s">
        <v>22</v>
      </c>
      <c r="F24" s="39" t="s">
        <v>23</v>
      </c>
      <c r="G24" s="45" t="s">
        <v>51</v>
      </c>
      <c r="H24" s="46"/>
    </row>
    <row r="25" spans="1:8" ht="31.5" x14ac:dyDescent="0.25">
      <c r="A25" s="48"/>
      <c r="B25" s="43"/>
      <c r="C25" s="40"/>
      <c r="D25" s="40"/>
      <c r="E25" s="40"/>
      <c r="F25" s="40"/>
      <c r="G25" s="14" t="s">
        <v>53</v>
      </c>
      <c r="H25" s="15">
        <v>18</v>
      </c>
    </row>
    <row r="26" spans="1:8" x14ac:dyDescent="0.25">
      <c r="A26" s="48"/>
      <c r="B26" s="43"/>
      <c r="C26" s="40"/>
      <c r="D26" s="40"/>
      <c r="E26" s="40"/>
      <c r="F26" s="40"/>
      <c r="G26" s="14" t="s">
        <v>54</v>
      </c>
      <c r="H26" s="15">
        <v>36</v>
      </c>
    </row>
    <row r="27" spans="1:8" x14ac:dyDescent="0.25">
      <c r="A27" s="48"/>
      <c r="B27" s="43"/>
      <c r="C27" s="40"/>
      <c r="D27" s="40"/>
      <c r="E27" s="40"/>
      <c r="F27" s="40"/>
      <c r="G27" s="14" t="s">
        <v>55</v>
      </c>
      <c r="H27" s="15">
        <v>12</v>
      </c>
    </row>
    <row r="28" spans="1:8" ht="137.25" customHeight="1" thickBot="1" x14ac:dyDescent="0.3">
      <c r="A28" s="48"/>
      <c r="B28" s="43"/>
      <c r="C28" s="41"/>
      <c r="D28" s="41"/>
      <c r="E28" s="41"/>
      <c r="F28" s="41"/>
      <c r="G28" s="37" t="s">
        <v>8</v>
      </c>
      <c r="H28" s="27">
        <f>SUM(H25:H27)</f>
        <v>66</v>
      </c>
    </row>
    <row r="29" spans="1:8" ht="150" customHeight="1" thickBot="1" x14ac:dyDescent="0.3">
      <c r="A29" s="49"/>
      <c r="B29" s="44"/>
      <c r="C29" s="29" t="s">
        <v>73</v>
      </c>
      <c r="D29" s="30"/>
      <c r="E29" s="30"/>
      <c r="F29" s="31"/>
      <c r="G29" s="38"/>
      <c r="H29" s="28"/>
    </row>
    <row r="30" spans="1:8" x14ac:dyDescent="0.25">
      <c r="A30" s="47">
        <v>6</v>
      </c>
      <c r="B30" s="42" t="s">
        <v>88</v>
      </c>
      <c r="C30" s="39" t="s">
        <v>26</v>
      </c>
      <c r="D30" s="39" t="s">
        <v>27</v>
      </c>
      <c r="E30" s="39" t="s">
        <v>28</v>
      </c>
      <c r="F30" s="39" t="s">
        <v>29</v>
      </c>
      <c r="G30" s="45" t="s">
        <v>56</v>
      </c>
      <c r="H30" s="46"/>
    </row>
    <row r="31" spans="1:8" ht="31.5" x14ac:dyDescent="0.25">
      <c r="A31" s="48"/>
      <c r="B31" s="43"/>
      <c r="C31" s="40"/>
      <c r="D31" s="40"/>
      <c r="E31" s="40"/>
      <c r="F31" s="40"/>
      <c r="G31" s="14" t="s">
        <v>67</v>
      </c>
      <c r="H31" s="15">
        <v>18</v>
      </c>
    </row>
    <row r="32" spans="1:8" x14ac:dyDescent="0.25">
      <c r="A32" s="48"/>
      <c r="B32" s="43"/>
      <c r="C32" s="40"/>
      <c r="D32" s="40"/>
      <c r="E32" s="40"/>
      <c r="F32" s="40"/>
      <c r="G32" s="14" t="s">
        <v>57</v>
      </c>
      <c r="H32" s="15">
        <v>4</v>
      </c>
    </row>
    <row r="33" spans="1:8" ht="31.5" x14ac:dyDescent="0.25">
      <c r="A33" s="48"/>
      <c r="B33" s="43"/>
      <c r="C33" s="40"/>
      <c r="D33" s="40"/>
      <c r="E33" s="40"/>
      <c r="F33" s="40"/>
      <c r="G33" s="16" t="s">
        <v>68</v>
      </c>
      <c r="H33" s="15">
        <v>8</v>
      </c>
    </row>
    <row r="34" spans="1:8" ht="213" customHeight="1" thickBot="1" x14ac:dyDescent="0.3">
      <c r="A34" s="48"/>
      <c r="B34" s="43"/>
      <c r="C34" s="41"/>
      <c r="D34" s="41"/>
      <c r="E34" s="41"/>
      <c r="F34" s="41"/>
      <c r="G34" s="37" t="s">
        <v>8</v>
      </c>
      <c r="H34" s="27">
        <f>SUM(H31:H33)</f>
        <v>30</v>
      </c>
    </row>
    <row r="35" spans="1:8" ht="150" customHeight="1" thickBot="1" x14ac:dyDescent="0.3">
      <c r="A35" s="49"/>
      <c r="B35" s="44"/>
      <c r="C35" s="29" t="s">
        <v>79</v>
      </c>
      <c r="D35" s="30"/>
      <c r="E35" s="30"/>
      <c r="F35" s="31"/>
      <c r="G35" s="38"/>
      <c r="H35" s="28"/>
    </row>
    <row r="36" spans="1:8" x14ac:dyDescent="0.25">
      <c r="A36" s="47">
        <v>7</v>
      </c>
      <c r="B36" s="42" t="s">
        <v>88</v>
      </c>
      <c r="C36" s="39" t="s">
        <v>30</v>
      </c>
      <c r="D36" s="39" t="s">
        <v>31</v>
      </c>
      <c r="E36" s="39" t="s">
        <v>28</v>
      </c>
      <c r="F36" s="39" t="s">
        <v>29</v>
      </c>
      <c r="G36" s="45" t="s">
        <v>56</v>
      </c>
      <c r="H36" s="46"/>
    </row>
    <row r="37" spans="1:8" ht="31.5" x14ac:dyDescent="0.25">
      <c r="A37" s="48"/>
      <c r="B37" s="43"/>
      <c r="C37" s="40"/>
      <c r="D37" s="40"/>
      <c r="E37" s="40"/>
      <c r="F37" s="40"/>
      <c r="G37" s="14" t="s">
        <v>58</v>
      </c>
      <c r="H37" s="15">
        <v>18</v>
      </c>
    </row>
    <row r="38" spans="1:8" ht="31.5" x14ac:dyDescent="0.25">
      <c r="A38" s="48"/>
      <c r="B38" s="43"/>
      <c r="C38" s="40"/>
      <c r="D38" s="40"/>
      <c r="E38" s="40"/>
      <c r="F38" s="40"/>
      <c r="G38" s="14" t="s">
        <v>59</v>
      </c>
      <c r="H38" s="15">
        <v>18</v>
      </c>
    </row>
    <row r="39" spans="1:8" ht="47.25" x14ac:dyDescent="0.25">
      <c r="A39" s="48"/>
      <c r="B39" s="43"/>
      <c r="C39" s="40"/>
      <c r="D39" s="40"/>
      <c r="E39" s="40"/>
      <c r="F39" s="40"/>
      <c r="G39" s="14" t="s">
        <v>60</v>
      </c>
      <c r="H39" s="15">
        <v>3</v>
      </c>
    </row>
    <row r="40" spans="1:8" ht="90" customHeight="1" thickBot="1" x14ac:dyDescent="0.3">
      <c r="A40" s="48"/>
      <c r="B40" s="43"/>
      <c r="C40" s="41"/>
      <c r="D40" s="41"/>
      <c r="E40" s="41"/>
      <c r="F40" s="41"/>
      <c r="G40" s="37" t="s">
        <v>8</v>
      </c>
      <c r="H40" s="27">
        <f>SUM(H37:H39)</f>
        <v>39</v>
      </c>
    </row>
    <row r="41" spans="1:8" ht="150" customHeight="1" thickBot="1" x14ac:dyDescent="0.3">
      <c r="A41" s="49"/>
      <c r="B41" s="44"/>
      <c r="C41" s="29" t="s">
        <v>76</v>
      </c>
      <c r="D41" s="30"/>
      <c r="E41" s="30"/>
      <c r="F41" s="31"/>
      <c r="G41" s="38"/>
      <c r="H41" s="28"/>
    </row>
    <row r="42" spans="1:8" s="12" customFormat="1" x14ac:dyDescent="0.25">
      <c r="A42" s="47">
        <v>8</v>
      </c>
      <c r="B42" s="32" t="s">
        <v>87</v>
      </c>
      <c r="C42" s="39" t="s">
        <v>32</v>
      </c>
      <c r="D42" s="39" t="s">
        <v>33</v>
      </c>
      <c r="E42" s="39" t="s">
        <v>34</v>
      </c>
      <c r="F42" s="39" t="s">
        <v>35</v>
      </c>
      <c r="G42" s="35" t="s">
        <v>56</v>
      </c>
      <c r="H42" s="36"/>
    </row>
    <row r="43" spans="1:8" x14ac:dyDescent="0.25">
      <c r="A43" s="48"/>
      <c r="B43" s="33"/>
      <c r="C43" s="40"/>
      <c r="D43" s="40"/>
      <c r="E43" s="40"/>
      <c r="F43" s="40"/>
      <c r="G43" s="14" t="s">
        <v>61</v>
      </c>
      <c r="H43" s="15">
        <v>2</v>
      </c>
    </row>
    <row r="44" spans="1:8" ht="31.5" x14ac:dyDescent="0.25">
      <c r="A44" s="48"/>
      <c r="B44" s="33"/>
      <c r="C44" s="40"/>
      <c r="D44" s="40"/>
      <c r="E44" s="40"/>
      <c r="F44" s="40"/>
      <c r="G44" s="14" t="s">
        <v>69</v>
      </c>
      <c r="H44" s="15">
        <v>1</v>
      </c>
    </row>
    <row r="45" spans="1:8" ht="178.5" customHeight="1" thickBot="1" x14ac:dyDescent="0.3">
      <c r="A45" s="48"/>
      <c r="B45" s="33"/>
      <c r="C45" s="41"/>
      <c r="D45" s="41"/>
      <c r="E45" s="41"/>
      <c r="F45" s="41"/>
      <c r="G45" s="37" t="s">
        <v>8</v>
      </c>
      <c r="H45" s="27">
        <f>SUM(H43:H44,)</f>
        <v>3</v>
      </c>
    </row>
    <row r="46" spans="1:8" ht="150" customHeight="1" thickBot="1" x14ac:dyDescent="0.3">
      <c r="A46" s="49"/>
      <c r="B46" s="34"/>
      <c r="C46" s="29" t="s">
        <v>77</v>
      </c>
      <c r="D46" s="30"/>
      <c r="E46" s="30"/>
      <c r="F46" s="31"/>
      <c r="G46" s="38"/>
      <c r="H46" s="28"/>
    </row>
    <row r="47" spans="1:8" x14ac:dyDescent="0.25">
      <c r="A47" s="47">
        <v>9</v>
      </c>
      <c r="B47" s="42" t="s">
        <v>86</v>
      </c>
      <c r="C47" s="39" t="s">
        <v>36</v>
      </c>
      <c r="D47" s="39" t="s">
        <v>37</v>
      </c>
      <c r="E47" s="39" t="s">
        <v>38</v>
      </c>
      <c r="F47" s="39" t="s">
        <v>39</v>
      </c>
      <c r="G47" s="45" t="s">
        <v>62</v>
      </c>
      <c r="H47" s="46"/>
    </row>
    <row r="48" spans="1:8" x14ac:dyDescent="0.25">
      <c r="A48" s="48"/>
      <c r="B48" s="43"/>
      <c r="C48" s="40"/>
      <c r="D48" s="40"/>
      <c r="E48" s="40"/>
      <c r="F48" s="40"/>
      <c r="G48" s="14" t="s">
        <v>63</v>
      </c>
      <c r="H48" s="15">
        <v>16</v>
      </c>
    </row>
    <row r="49" spans="1:8" ht="31.5" x14ac:dyDescent="0.25">
      <c r="A49" s="48"/>
      <c r="B49" s="43"/>
      <c r="C49" s="40"/>
      <c r="D49" s="40"/>
      <c r="E49" s="40"/>
      <c r="F49" s="40"/>
      <c r="G49" s="14" t="s">
        <v>66</v>
      </c>
      <c r="H49" s="15">
        <v>11</v>
      </c>
    </row>
    <row r="50" spans="1:8" ht="138" customHeight="1" thickBot="1" x14ac:dyDescent="0.3">
      <c r="A50" s="48"/>
      <c r="B50" s="43"/>
      <c r="C50" s="41"/>
      <c r="D50" s="41"/>
      <c r="E50" s="41"/>
      <c r="F50" s="41"/>
      <c r="G50" s="37" t="s">
        <v>8</v>
      </c>
      <c r="H50" s="27">
        <f>SUM(H48:H49,)</f>
        <v>27</v>
      </c>
    </row>
    <row r="51" spans="1:8" ht="150" customHeight="1" thickBot="1" x14ac:dyDescent="0.3">
      <c r="A51" s="49"/>
      <c r="B51" s="44"/>
      <c r="C51" s="29" t="s">
        <v>74</v>
      </c>
      <c r="D51" s="30"/>
      <c r="E51" s="30"/>
      <c r="F51" s="31"/>
      <c r="G51" s="38"/>
      <c r="H51" s="28"/>
    </row>
    <row r="52" spans="1:8" x14ac:dyDescent="0.25">
      <c r="A52" s="47">
        <v>10</v>
      </c>
      <c r="B52" s="42" t="s">
        <v>86</v>
      </c>
      <c r="C52" s="39" t="s">
        <v>40</v>
      </c>
      <c r="D52" s="39" t="s">
        <v>41</v>
      </c>
      <c r="E52" s="39"/>
      <c r="F52" s="39" t="s">
        <v>42</v>
      </c>
      <c r="G52" s="45" t="s">
        <v>62</v>
      </c>
      <c r="H52" s="46"/>
    </row>
    <row r="53" spans="1:8" x14ac:dyDescent="0.25">
      <c r="A53" s="48"/>
      <c r="B53" s="43"/>
      <c r="C53" s="40"/>
      <c r="D53" s="40"/>
      <c r="E53" s="40"/>
      <c r="F53" s="40"/>
      <c r="G53" s="14" t="s">
        <v>64</v>
      </c>
      <c r="H53" s="15">
        <v>18</v>
      </c>
    </row>
    <row r="54" spans="1:8" ht="176.25" customHeight="1" thickBot="1" x14ac:dyDescent="0.3">
      <c r="A54" s="48"/>
      <c r="B54" s="43"/>
      <c r="C54" s="41"/>
      <c r="D54" s="41"/>
      <c r="E54" s="41"/>
      <c r="F54" s="41"/>
      <c r="G54" s="37" t="s">
        <v>8</v>
      </c>
      <c r="H54" s="27">
        <f>SUM(H53:H53)</f>
        <v>18</v>
      </c>
    </row>
    <row r="55" spans="1:8" ht="150" customHeight="1" thickBot="1" x14ac:dyDescent="0.3">
      <c r="A55" s="49"/>
      <c r="B55" s="44"/>
      <c r="C55" s="29" t="s">
        <v>78</v>
      </c>
      <c r="D55" s="30"/>
      <c r="E55" s="30"/>
      <c r="F55" s="31"/>
      <c r="G55" s="38"/>
      <c r="H55" s="28"/>
    </row>
    <row r="56" spans="1:8" ht="16.5" thickBot="1" x14ac:dyDescent="0.3">
      <c r="A56" s="22" t="s">
        <v>81</v>
      </c>
      <c r="B56" s="22"/>
      <c r="C56" s="22"/>
      <c r="D56" s="22"/>
      <c r="E56" s="23"/>
      <c r="F56" s="24">
        <f>H54+H50+H45+H40+H34+H28+H22+H16+H12+H6</f>
        <v>315</v>
      </c>
      <c r="G56" s="25"/>
      <c r="H56" s="26"/>
    </row>
    <row r="57" spans="1:8" ht="153.75" customHeight="1" thickBot="1" x14ac:dyDescent="0.3">
      <c r="A57" s="17" t="s">
        <v>43</v>
      </c>
      <c r="B57" s="18"/>
      <c r="C57" s="19" t="s">
        <v>80</v>
      </c>
      <c r="D57" s="20"/>
      <c r="E57" s="20"/>
      <c r="F57" s="21"/>
      <c r="G57" s="8" t="s">
        <v>85</v>
      </c>
      <c r="H57" s="9" t="s">
        <v>83</v>
      </c>
    </row>
    <row r="58" spans="1:8" ht="112.5" customHeight="1" thickBot="1" x14ac:dyDescent="0.3">
      <c r="A58" s="17" t="s">
        <v>43</v>
      </c>
      <c r="B58" s="18"/>
      <c r="C58" s="19" t="s">
        <v>82</v>
      </c>
      <c r="D58" s="20"/>
      <c r="E58" s="20"/>
      <c r="F58" s="21"/>
      <c r="G58" s="10" t="s">
        <v>85</v>
      </c>
      <c r="H58" s="11" t="s">
        <v>84</v>
      </c>
    </row>
  </sheetData>
  <sheetProtection algorithmName="SHA-512" hashValue="ECDWrnNEMMB6HTCrAscpn3T0weVIAYKzxSCANqb8RuNUbyoZbf/Ub/zXvuydcWlG0E8tTUs7Qf4epc9ppB37bQ==" saltValue="QfG/ZviHyLvtPlnVJv6ckA==" spinCount="100000" sheet="1" formatCells="0" formatColumns="0" formatRows="0" insertColumns="0" insertRows="0" insertHyperlinks="0" sort="0" autoFilter="0"/>
  <autoFilter ref="A1:H394" xr:uid="{00000000-0009-0000-0000-000000000000}"/>
  <mergeCells count="106">
    <mergeCell ref="B24:B29"/>
    <mergeCell ref="G24:H24"/>
    <mergeCell ref="G28:G29"/>
    <mergeCell ref="H28:H29"/>
    <mergeCell ref="C29:F29"/>
    <mergeCell ref="C24:C28"/>
    <mergeCell ref="D24:D28"/>
    <mergeCell ref="E24:E28"/>
    <mergeCell ref="F24:F28"/>
    <mergeCell ref="A30:A35"/>
    <mergeCell ref="A36:A41"/>
    <mergeCell ref="A42:A46"/>
    <mergeCell ref="A47:A51"/>
    <mergeCell ref="A52:A55"/>
    <mergeCell ref="B30:B35"/>
    <mergeCell ref="E47:E50"/>
    <mergeCell ref="F47:F50"/>
    <mergeCell ref="C52:C54"/>
    <mergeCell ref="D52:D54"/>
    <mergeCell ref="B36:B41"/>
    <mergeCell ref="C51:F51"/>
    <mergeCell ref="B52:B55"/>
    <mergeCell ref="A2:A7"/>
    <mergeCell ref="A8:A13"/>
    <mergeCell ref="A14:A17"/>
    <mergeCell ref="A18:A23"/>
    <mergeCell ref="A24:A29"/>
    <mergeCell ref="B2:B7"/>
    <mergeCell ref="G2:H2"/>
    <mergeCell ref="G6:G7"/>
    <mergeCell ref="H6:H7"/>
    <mergeCell ref="C7:F7"/>
    <mergeCell ref="C2:C6"/>
    <mergeCell ref="D2:D6"/>
    <mergeCell ref="E2:E6"/>
    <mergeCell ref="F2:F6"/>
    <mergeCell ref="B8:B13"/>
    <mergeCell ref="G12:G13"/>
    <mergeCell ref="H12:H13"/>
    <mergeCell ref="C13:F13"/>
    <mergeCell ref="C8:C12"/>
    <mergeCell ref="D8:D12"/>
    <mergeCell ref="E8:E12"/>
    <mergeCell ref="F8:F12"/>
    <mergeCell ref="B14:B17"/>
    <mergeCell ref="G14:H14"/>
    <mergeCell ref="G16:G17"/>
    <mergeCell ref="H16:H17"/>
    <mergeCell ref="C17:F17"/>
    <mergeCell ref="C14:C16"/>
    <mergeCell ref="D14:D16"/>
    <mergeCell ref="G8:H8"/>
    <mergeCell ref="E14:E16"/>
    <mergeCell ref="F14:F16"/>
    <mergeCell ref="B18:B23"/>
    <mergeCell ref="G18:H18"/>
    <mergeCell ref="G22:G23"/>
    <mergeCell ref="H22:H23"/>
    <mergeCell ref="C23:F23"/>
    <mergeCell ref="C18:C22"/>
    <mergeCell ref="F18:F22"/>
    <mergeCell ref="E18:E22"/>
    <mergeCell ref="D18:D22"/>
    <mergeCell ref="G52:H52"/>
    <mergeCell ref="C47:C50"/>
    <mergeCell ref="D47:D50"/>
    <mergeCell ref="G36:H36"/>
    <mergeCell ref="G40:G41"/>
    <mergeCell ref="H40:H41"/>
    <mergeCell ref="G34:G35"/>
    <mergeCell ref="H34:H35"/>
    <mergeCell ref="C35:F35"/>
    <mergeCell ref="C30:C34"/>
    <mergeCell ref="D30:D34"/>
    <mergeCell ref="E30:E34"/>
    <mergeCell ref="F30:F34"/>
    <mergeCell ref="C41:F41"/>
    <mergeCell ref="C36:C40"/>
    <mergeCell ref="D36:D40"/>
    <mergeCell ref="E36:E40"/>
    <mergeCell ref="F36:F40"/>
    <mergeCell ref="G30:H30"/>
    <mergeCell ref="A58:B58"/>
    <mergeCell ref="C58:F58"/>
    <mergeCell ref="A56:E56"/>
    <mergeCell ref="F56:H56"/>
    <mergeCell ref="H54:H55"/>
    <mergeCell ref="C55:F55"/>
    <mergeCell ref="A57:B57"/>
    <mergeCell ref="C57:F57"/>
    <mergeCell ref="B42:B46"/>
    <mergeCell ref="G42:H42"/>
    <mergeCell ref="G45:G46"/>
    <mergeCell ref="H45:H46"/>
    <mergeCell ref="C46:F46"/>
    <mergeCell ref="G50:G51"/>
    <mergeCell ref="E52:E54"/>
    <mergeCell ref="F52:F54"/>
    <mergeCell ref="C42:C45"/>
    <mergeCell ref="D42:D45"/>
    <mergeCell ref="E42:E45"/>
    <mergeCell ref="F42:F45"/>
    <mergeCell ref="B47:B51"/>
    <mergeCell ref="G47:H47"/>
    <mergeCell ref="G54:G55"/>
    <mergeCell ref="H50:H5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8436B-496B-47AC-9AC6-3432CCE73057}">
  <dimension ref="A1:L211"/>
  <sheetViews>
    <sheetView tabSelected="1" zoomScale="85" zoomScaleNormal="85" workbookViewId="0">
      <selection activeCell="C9" sqref="C9:F9"/>
    </sheetView>
  </sheetViews>
  <sheetFormatPr defaultColWidth="9.140625" defaultRowHeight="15.75" x14ac:dyDescent="0.25"/>
  <cols>
    <col min="1" max="1" width="12" style="6" customWidth="1"/>
    <col min="2" max="2" width="28.7109375" style="7" customWidth="1"/>
    <col min="3" max="3" width="23" style="6" customWidth="1"/>
    <col min="4" max="4" width="28.7109375" style="6" customWidth="1"/>
    <col min="5" max="5" width="24.5703125" style="6" customWidth="1"/>
    <col min="6" max="6" width="28" style="6" customWidth="1"/>
    <col min="7" max="7" width="39.85546875" style="6" customWidth="1"/>
    <col min="8" max="8" width="23.140625" style="6" customWidth="1"/>
    <col min="9" max="9" width="17.85546875" style="5" customWidth="1"/>
    <col min="10" max="16384" width="9.140625" style="5"/>
  </cols>
  <sheetData>
    <row r="1" spans="1:8" s="4" customFormat="1" ht="48" thickBot="1" x14ac:dyDescent="0.3">
      <c r="A1" s="2" t="s">
        <v>0</v>
      </c>
      <c r="B1" s="1" t="s">
        <v>1</v>
      </c>
      <c r="C1" s="3" t="s">
        <v>2</v>
      </c>
      <c r="D1" s="3" t="s">
        <v>3</v>
      </c>
      <c r="E1" s="3" t="s">
        <v>4</v>
      </c>
      <c r="F1" s="3" t="s">
        <v>5</v>
      </c>
      <c r="G1" s="13" t="s">
        <v>6</v>
      </c>
      <c r="H1" s="71" t="s">
        <v>7</v>
      </c>
    </row>
    <row r="2" spans="1:8" x14ac:dyDescent="0.25">
      <c r="A2" s="47">
        <v>1</v>
      </c>
      <c r="B2" s="68" t="s">
        <v>272</v>
      </c>
      <c r="C2" s="39" t="s">
        <v>332</v>
      </c>
      <c r="D2" s="39" t="s">
        <v>331</v>
      </c>
      <c r="E2" s="39" t="s">
        <v>330</v>
      </c>
      <c r="F2" s="39" t="s">
        <v>268</v>
      </c>
      <c r="G2" s="45" t="s">
        <v>267</v>
      </c>
      <c r="H2" s="46"/>
    </row>
    <row r="3" spans="1:8" ht="31.5" x14ac:dyDescent="0.25">
      <c r="A3" s="48"/>
      <c r="B3" s="66"/>
      <c r="C3" s="40"/>
      <c r="D3" s="40"/>
      <c r="E3" s="40"/>
      <c r="F3" s="40"/>
      <c r="G3" s="14" t="s">
        <v>323</v>
      </c>
      <c r="H3" s="67">
        <v>6</v>
      </c>
    </row>
    <row r="4" spans="1:8" ht="48" thickBot="1" x14ac:dyDescent="0.3">
      <c r="A4" s="48"/>
      <c r="B4" s="66"/>
      <c r="C4" s="40"/>
      <c r="D4" s="40"/>
      <c r="E4" s="40"/>
      <c r="F4" s="40"/>
      <c r="G4" s="14" t="s">
        <v>329</v>
      </c>
      <c r="H4" s="67">
        <v>6</v>
      </c>
    </row>
    <row r="5" spans="1:8" x14ac:dyDescent="0.25">
      <c r="A5" s="48"/>
      <c r="B5" s="66"/>
      <c r="C5" s="40"/>
      <c r="D5" s="40"/>
      <c r="E5" s="40"/>
      <c r="F5" s="40"/>
      <c r="G5" s="45" t="s">
        <v>293</v>
      </c>
      <c r="H5" s="46"/>
    </row>
    <row r="6" spans="1:8" ht="31.5" x14ac:dyDescent="0.25">
      <c r="A6" s="48"/>
      <c r="B6" s="66"/>
      <c r="C6" s="40"/>
      <c r="D6" s="40"/>
      <c r="E6" s="40"/>
      <c r="F6" s="40"/>
      <c r="G6" s="14" t="s">
        <v>328</v>
      </c>
      <c r="H6" s="67">
        <v>8</v>
      </c>
    </row>
    <row r="7" spans="1:8" ht="31.5" x14ac:dyDescent="0.25">
      <c r="A7" s="48"/>
      <c r="B7" s="66"/>
      <c r="C7" s="40"/>
      <c r="D7" s="40"/>
      <c r="E7" s="40"/>
      <c r="F7" s="40"/>
      <c r="G7" s="14" t="s">
        <v>304</v>
      </c>
      <c r="H7" s="67">
        <v>4</v>
      </c>
    </row>
    <row r="8" spans="1:8" ht="217.5" customHeight="1" thickBot="1" x14ac:dyDescent="0.3">
      <c r="A8" s="48"/>
      <c r="B8" s="66"/>
      <c r="C8" s="41"/>
      <c r="D8" s="41"/>
      <c r="E8" s="41"/>
      <c r="F8" s="41"/>
      <c r="G8" s="37" t="s">
        <v>8</v>
      </c>
      <c r="H8" s="27">
        <f>SUM(H3:H4,H6:H7,)</f>
        <v>24</v>
      </c>
    </row>
    <row r="9" spans="1:8" ht="77.25" customHeight="1" thickBot="1" x14ac:dyDescent="0.3">
      <c r="A9" s="49"/>
      <c r="B9" s="65"/>
      <c r="C9" s="64" t="s">
        <v>327</v>
      </c>
      <c r="D9" s="63"/>
      <c r="E9" s="63"/>
      <c r="F9" s="62"/>
      <c r="G9" s="38"/>
      <c r="H9" s="28"/>
    </row>
    <row r="10" spans="1:8" x14ac:dyDescent="0.25">
      <c r="A10" s="47">
        <v>2</v>
      </c>
      <c r="B10" s="68" t="s">
        <v>272</v>
      </c>
      <c r="C10" s="39" t="s">
        <v>326</v>
      </c>
      <c r="D10" s="39" t="s">
        <v>325</v>
      </c>
      <c r="E10" s="39" t="s">
        <v>324</v>
      </c>
      <c r="F10" s="39" t="s">
        <v>268</v>
      </c>
      <c r="G10" s="45" t="s">
        <v>267</v>
      </c>
      <c r="H10" s="46"/>
    </row>
    <row r="11" spans="1:8" ht="32.25" thickBot="1" x14ac:dyDescent="0.3">
      <c r="A11" s="48"/>
      <c r="B11" s="66"/>
      <c r="C11" s="40"/>
      <c r="D11" s="40"/>
      <c r="E11" s="40"/>
      <c r="F11" s="40"/>
      <c r="G11" s="14" t="s">
        <v>323</v>
      </c>
      <c r="H11" s="67">
        <v>24</v>
      </c>
    </row>
    <row r="12" spans="1:8" x14ac:dyDescent="0.25">
      <c r="A12" s="48"/>
      <c r="B12" s="66"/>
      <c r="C12" s="40"/>
      <c r="D12" s="40"/>
      <c r="E12" s="40"/>
      <c r="F12" s="40"/>
      <c r="G12" s="45" t="s">
        <v>293</v>
      </c>
      <c r="H12" s="46"/>
    </row>
    <row r="13" spans="1:8" ht="32.25" thickBot="1" x14ac:dyDescent="0.3">
      <c r="A13" s="48"/>
      <c r="B13" s="66"/>
      <c r="C13" s="40"/>
      <c r="D13" s="40"/>
      <c r="E13" s="40"/>
      <c r="F13" s="40"/>
      <c r="G13" s="14" t="s">
        <v>304</v>
      </c>
      <c r="H13" s="67">
        <v>4</v>
      </c>
    </row>
    <row r="14" spans="1:8" x14ac:dyDescent="0.25">
      <c r="A14" s="48"/>
      <c r="B14" s="66"/>
      <c r="C14" s="40"/>
      <c r="D14" s="40"/>
      <c r="E14" s="40"/>
      <c r="F14" s="40"/>
      <c r="G14" s="45" t="s">
        <v>303</v>
      </c>
      <c r="H14" s="46"/>
    </row>
    <row r="15" spans="1:8" ht="31.5" x14ac:dyDescent="0.25">
      <c r="A15" s="48"/>
      <c r="B15" s="66"/>
      <c r="C15" s="40"/>
      <c r="D15" s="40"/>
      <c r="E15" s="40"/>
      <c r="F15" s="40"/>
      <c r="G15" s="14" t="s">
        <v>316</v>
      </c>
      <c r="H15" s="67">
        <v>2</v>
      </c>
    </row>
    <row r="16" spans="1:8" ht="264" customHeight="1" thickBot="1" x14ac:dyDescent="0.3">
      <c r="A16" s="48"/>
      <c r="B16" s="66"/>
      <c r="C16" s="41"/>
      <c r="D16" s="41"/>
      <c r="E16" s="41"/>
      <c r="F16" s="41"/>
      <c r="G16" s="37" t="s">
        <v>8</v>
      </c>
      <c r="H16" s="27">
        <f>SUM(H11:H11,H13:H13,H15:H15,)</f>
        <v>30</v>
      </c>
    </row>
    <row r="17" spans="1:8" ht="93" customHeight="1" thickBot="1" x14ac:dyDescent="0.3">
      <c r="A17" s="49"/>
      <c r="B17" s="65"/>
      <c r="C17" s="64" t="s">
        <v>322</v>
      </c>
      <c r="D17" s="63"/>
      <c r="E17" s="63"/>
      <c r="F17" s="62"/>
      <c r="G17" s="38"/>
      <c r="H17" s="28"/>
    </row>
    <row r="18" spans="1:8" x14ac:dyDescent="0.25">
      <c r="A18" s="47">
        <v>3</v>
      </c>
      <c r="B18" s="68" t="s">
        <v>272</v>
      </c>
      <c r="C18" s="39" t="s">
        <v>321</v>
      </c>
      <c r="D18" s="39" t="s">
        <v>320</v>
      </c>
      <c r="E18" s="39" t="s">
        <v>319</v>
      </c>
      <c r="F18" s="39" t="s">
        <v>268</v>
      </c>
      <c r="G18" s="45" t="s">
        <v>267</v>
      </c>
      <c r="H18" s="46"/>
    </row>
    <row r="19" spans="1:8" x14ac:dyDescent="0.25">
      <c r="A19" s="48"/>
      <c r="B19" s="66"/>
      <c r="C19" s="40"/>
      <c r="D19" s="40"/>
      <c r="E19" s="40"/>
      <c r="F19" s="40"/>
      <c r="G19" s="14" t="s">
        <v>318</v>
      </c>
      <c r="H19" s="67">
        <v>8</v>
      </c>
    </row>
    <row r="20" spans="1:8" ht="16.5" thickBot="1" x14ac:dyDescent="0.3">
      <c r="A20" s="48"/>
      <c r="B20" s="66"/>
      <c r="C20" s="40"/>
      <c r="D20" s="40"/>
      <c r="E20" s="40"/>
      <c r="F20" s="40"/>
      <c r="G20" s="14" t="s">
        <v>317</v>
      </c>
      <c r="H20" s="67">
        <v>10</v>
      </c>
    </row>
    <row r="21" spans="1:8" x14ac:dyDescent="0.25">
      <c r="A21" s="48"/>
      <c r="B21" s="66"/>
      <c r="C21" s="40"/>
      <c r="D21" s="40"/>
      <c r="E21" s="40"/>
      <c r="F21" s="40"/>
      <c r="G21" s="45" t="s">
        <v>293</v>
      </c>
      <c r="H21" s="46"/>
    </row>
    <row r="22" spans="1:8" ht="32.25" thickBot="1" x14ac:dyDescent="0.3">
      <c r="A22" s="48"/>
      <c r="B22" s="66"/>
      <c r="C22" s="40"/>
      <c r="D22" s="40"/>
      <c r="E22" s="40"/>
      <c r="F22" s="40"/>
      <c r="G22" s="14" t="s">
        <v>304</v>
      </c>
      <c r="H22" s="67">
        <v>8</v>
      </c>
    </row>
    <row r="23" spans="1:8" x14ac:dyDescent="0.25">
      <c r="A23" s="48"/>
      <c r="B23" s="66"/>
      <c r="C23" s="40"/>
      <c r="D23" s="40"/>
      <c r="E23" s="40"/>
      <c r="F23" s="40"/>
      <c r="G23" s="45" t="s">
        <v>303</v>
      </c>
      <c r="H23" s="46"/>
    </row>
    <row r="24" spans="1:8" ht="31.5" x14ac:dyDescent="0.25">
      <c r="A24" s="48"/>
      <c r="B24" s="66"/>
      <c r="C24" s="40"/>
      <c r="D24" s="40"/>
      <c r="E24" s="40"/>
      <c r="F24" s="40"/>
      <c r="G24" s="14" t="s">
        <v>316</v>
      </c>
      <c r="H24" s="67">
        <v>2</v>
      </c>
    </row>
    <row r="25" spans="1:8" ht="261.75" customHeight="1" thickBot="1" x14ac:dyDescent="0.3">
      <c r="A25" s="48"/>
      <c r="B25" s="66"/>
      <c r="C25" s="41"/>
      <c r="D25" s="41"/>
      <c r="E25" s="41"/>
      <c r="F25" s="41"/>
      <c r="G25" s="37" t="s">
        <v>8</v>
      </c>
      <c r="H25" s="27">
        <f>SUM(H19:H20,H22:H22,H24:H24,)</f>
        <v>28</v>
      </c>
    </row>
    <row r="26" spans="1:8" ht="89.25" customHeight="1" thickBot="1" x14ac:dyDescent="0.3">
      <c r="A26" s="49"/>
      <c r="B26" s="65"/>
      <c r="C26" s="64" t="s">
        <v>315</v>
      </c>
      <c r="D26" s="63"/>
      <c r="E26" s="63"/>
      <c r="F26" s="62"/>
      <c r="G26" s="38"/>
      <c r="H26" s="28"/>
    </row>
    <row r="27" spans="1:8" x14ac:dyDescent="0.25">
      <c r="A27" s="47">
        <v>4</v>
      </c>
      <c r="B27" s="68" t="s">
        <v>272</v>
      </c>
      <c r="C27" s="39" t="s">
        <v>314</v>
      </c>
      <c r="D27" s="39" t="s">
        <v>313</v>
      </c>
      <c r="E27" s="39" t="s">
        <v>312</v>
      </c>
      <c r="F27" s="39" t="s">
        <v>268</v>
      </c>
      <c r="G27" s="45" t="s">
        <v>267</v>
      </c>
      <c r="H27" s="46"/>
    </row>
    <row r="28" spans="1:8" ht="16.5" thickBot="1" x14ac:dyDescent="0.3">
      <c r="A28" s="48"/>
      <c r="B28" s="66"/>
      <c r="C28" s="40"/>
      <c r="D28" s="40"/>
      <c r="E28" s="40"/>
      <c r="F28" s="40"/>
      <c r="G28" s="14" t="s">
        <v>311</v>
      </c>
      <c r="H28" s="67">
        <v>36</v>
      </c>
    </row>
    <row r="29" spans="1:8" x14ac:dyDescent="0.25">
      <c r="A29" s="48"/>
      <c r="B29" s="66"/>
      <c r="C29" s="40"/>
      <c r="D29" s="40"/>
      <c r="E29" s="40"/>
      <c r="F29" s="40"/>
      <c r="G29" s="45" t="s">
        <v>303</v>
      </c>
      <c r="H29" s="46"/>
    </row>
    <row r="30" spans="1:8" ht="31.5" x14ac:dyDescent="0.25">
      <c r="A30" s="48"/>
      <c r="B30" s="66"/>
      <c r="C30" s="40"/>
      <c r="D30" s="40"/>
      <c r="E30" s="40"/>
      <c r="F30" s="40"/>
      <c r="G30" s="14" t="s">
        <v>310</v>
      </c>
      <c r="H30" s="67">
        <v>34</v>
      </c>
    </row>
    <row r="31" spans="1:8" ht="304.5" customHeight="1" thickBot="1" x14ac:dyDescent="0.3">
      <c r="A31" s="48"/>
      <c r="B31" s="66"/>
      <c r="C31" s="41"/>
      <c r="D31" s="41"/>
      <c r="E31" s="41"/>
      <c r="F31" s="41"/>
      <c r="G31" s="37" t="s">
        <v>8</v>
      </c>
      <c r="H31" s="27">
        <f>SUM(H28:H28,H30:H30,)</f>
        <v>70</v>
      </c>
    </row>
    <row r="32" spans="1:8" ht="105" customHeight="1" thickBot="1" x14ac:dyDescent="0.3">
      <c r="A32" s="49"/>
      <c r="B32" s="65"/>
      <c r="C32" s="64" t="s">
        <v>309</v>
      </c>
      <c r="D32" s="63"/>
      <c r="E32" s="63"/>
      <c r="F32" s="62"/>
      <c r="G32" s="38"/>
      <c r="H32" s="28"/>
    </row>
    <row r="33" spans="1:12" x14ac:dyDescent="0.25">
      <c r="A33" s="47">
        <v>5</v>
      </c>
      <c r="B33" s="68" t="s">
        <v>272</v>
      </c>
      <c r="C33" s="39" t="s">
        <v>308</v>
      </c>
      <c r="D33" s="39" t="s">
        <v>307</v>
      </c>
      <c r="E33" s="39" t="s">
        <v>306</v>
      </c>
      <c r="F33" s="39" t="s">
        <v>268</v>
      </c>
      <c r="G33" s="45" t="s">
        <v>267</v>
      </c>
      <c r="H33" s="46"/>
    </row>
    <row r="34" spans="1:12" ht="16.5" thickBot="1" x14ac:dyDescent="0.3">
      <c r="A34" s="48"/>
      <c r="B34" s="66"/>
      <c r="C34" s="40"/>
      <c r="D34" s="40"/>
      <c r="E34" s="40"/>
      <c r="F34" s="40"/>
      <c r="G34" s="14" t="s">
        <v>305</v>
      </c>
      <c r="H34" s="67">
        <v>144</v>
      </c>
    </row>
    <row r="35" spans="1:12" x14ac:dyDescent="0.25">
      <c r="A35" s="48"/>
      <c r="B35" s="66"/>
      <c r="C35" s="40"/>
      <c r="D35" s="40"/>
      <c r="E35" s="40"/>
      <c r="F35" s="40"/>
      <c r="G35" s="45" t="s">
        <v>293</v>
      </c>
      <c r="H35" s="46"/>
    </row>
    <row r="36" spans="1:12" ht="32.25" thickBot="1" x14ac:dyDescent="0.3">
      <c r="A36" s="48"/>
      <c r="B36" s="66"/>
      <c r="C36" s="40"/>
      <c r="D36" s="40"/>
      <c r="E36" s="40"/>
      <c r="F36" s="40"/>
      <c r="G36" s="14" t="s">
        <v>304</v>
      </c>
      <c r="H36" s="67">
        <v>24</v>
      </c>
    </row>
    <row r="37" spans="1:12" x14ac:dyDescent="0.25">
      <c r="A37" s="48"/>
      <c r="B37" s="66"/>
      <c r="C37" s="40"/>
      <c r="D37" s="40"/>
      <c r="E37" s="40"/>
      <c r="F37" s="40"/>
      <c r="G37" s="45" t="s">
        <v>303</v>
      </c>
      <c r="H37" s="46"/>
    </row>
    <row r="38" spans="1:12" x14ac:dyDescent="0.25">
      <c r="A38" s="48"/>
      <c r="B38" s="66"/>
      <c r="C38" s="40"/>
      <c r="D38" s="40"/>
      <c r="E38" s="40"/>
      <c r="F38" s="40"/>
      <c r="G38" s="14" t="s">
        <v>302</v>
      </c>
      <c r="H38" s="67">
        <v>30</v>
      </c>
    </row>
    <row r="39" spans="1:12" ht="16.5" thickBot="1" x14ac:dyDescent="0.3">
      <c r="A39" s="48"/>
      <c r="B39" s="66"/>
      <c r="C39" s="40"/>
      <c r="D39" s="40"/>
      <c r="E39" s="40"/>
      <c r="F39" s="40"/>
      <c r="G39" s="14" t="s">
        <v>301</v>
      </c>
      <c r="H39" s="67">
        <v>36</v>
      </c>
    </row>
    <row r="40" spans="1:12" x14ac:dyDescent="0.25">
      <c r="A40" s="48"/>
      <c r="B40" s="66"/>
      <c r="C40" s="40"/>
      <c r="D40" s="40"/>
      <c r="E40" s="40"/>
      <c r="F40" s="40"/>
      <c r="G40" s="45" t="s">
        <v>300</v>
      </c>
      <c r="H40" s="46"/>
    </row>
    <row r="41" spans="1:12" x14ac:dyDescent="0.25">
      <c r="A41" s="48"/>
      <c r="B41" s="66"/>
      <c r="C41" s="40"/>
      <c r="D41" s="40"/>
      <c r="E41" s="40"/>
      <c r="F41" s="40"/>
      <c r="G41" s="14" t="s">
        <v>228</v>
      </c>
      <c r="H41" s="67">
        <v>28</v>
      </c>
    </row>
    <row r="42" spans="1:12" ht="31.5" x14ac:dyDescent="0.25">
      <c r="A42" s="48"/>
      <c r="B42" s="66"/>
      <c r="C42" s="40"/>
      <c r="D42" s="40"/>
      <c r="E42" s="40"/>
      <c r="F42" s="40"/>
      <c r="G42" s="14" t="s">
        <v>299</v>
      </c>
      <c r="H42" s="67">
        <v>8</v>
      </c>
      <c r="L42" s="70"/>
    </row>
    <row r="43" spans="1:12" ht="205.5" customHeight="1" thickBot="1" x14ac:dyDescent="0.3">
      <c r="A43" s="48"/>
      <c r="B43" s="66"/>
      <c r="C43" s="41"/>
      <c r="D43" s="41"/>
      <c r="E43" s="41"/>
      <c r="F43" s="41"/>
      <c r="G43" s="37" t="s">
        <v>8</v>
      </c>
      <c r="H43" s="27">
        <f>SUM(H34:H34,H36:H36,H38:H39,H41:H42)</f>
        <v>270</v>
      </c>
    </row>
    <row r="44" spans="1:12" ht="100.5" customHeight="1" thickBot="1" x14ac:dyDescent="0.3">
      <c r="A44" s="49"/>
      <c r="B44" s="65"/>
      <c r="C44" s="64" t="s">
        <v>298</v>
      </c>
      <c r="D44" s="63"/>
      <c r="E44" s="63"/>
      <c r="F44" s="62"/>
      <c r="G44" s="38"/>
      <c r="H44" s="28"/>
    </row>
    <row r="45" spans="1:12" x14ac:dyDescent="0.25">
      <c r="A45" s="47">
        <v>6</v>
      </c>
      <c r="B45" s="68" t="s">
        <v>272</v>
      </c>
      <c r="C45" s="39" t="s">
        <v>297</v>
      </c>
      <c r="D45" s="39" t="s">
        <v>296</v>
      </c>
      <c r="E45" s="39" t="s">
        <v>295</v>
      </c>
      <c r="F45" s="39" t="s">
        <v>268</v>
      </c>
      <c r="G45" s="45" t="s">
        <v>267</v>
      </c>
      <c r="H45" s="46"/>
    </row>
    <row r="46" spans="1:12" ht="48" thickBot="1" x14ac:dyDescent="0.3">
      <c r="A46" s="48"/>
      <c r="B46" s="66"/>
      <c r="C46" s="40"/>
      <c r="D46" s="40"/>
      <c r="E46" s="40"/>
      <c r="F46" s="40"/>
      <c r="G46" s="14" t="s">
        <v>294</v>
      </c>
      <c r="H46" s="67">
        <v>188</v>
      </c>
    </row>
    <row r="47" spans="1:12" x14ac:dyDescent="0.25">
      <c r="A47" s="48"/>
      <c r="B47" s="66"/>
      <c r="C47" s="40"/>
      <c r="D47" s="40"/>
      <c r="E47" s="40"/>
      <c r="F47" s="40"/>
      <c r="G47" s="45" t="s">
        <v>293</v>
      </c>
      <c r="H47" s="46"/>
    </row>
    <row r="48" spans="1:12" ht="47.25" x14ac:dyDescent="0.25">
      <c r="A48" s="48"/>
      <c r="B48" s="66"/>
      <c r="C48" s="40"/>
      <c r="D48" s="40"/>
      <c r="E48" s="40"/>
      <c r="F48" s="40"/>
      <c r="G48" s="14" t="s">
        <v>292</v>
      </c>
      <c r="H48" s="67">
        <v>172</v>
      </c>
    </row>
    <row r="49" spans="1:8" ht="278.25" customHeight="1" thickBot="1" x14ac:dyDescent="0.3">
      <c r="A49" s="48"/>
      <c r="B49" s="66"/>
      <c r="C49" s="41"/>
      <c r="D49" s="41"/>
      <c r="E49" s="41"/>
      <c r="F49" s="41"/>
      <c r="G49" s="37" t="s">
        <v>8</v>
      </c>
      <c r="H49" s="27">
        <f>SUM(H46:H46,H48:H48,)</f>
        <v>360</v>
      </c>
    </row>
    <row r="50" spans="1:8" ht="105" customHeight="1" thickBot="1" x14ac:dyDescent="0.3">
      <c r="A50" s="49"/>
      <c r="B50" s="65"/>
      <c r="C50" s="64" t="s">
        <v>291</v>
      </c>
      <c r="D50" s="63"/>
      <c r="E50" s="63"/>
      <c r="F50" s="62"/>
      <c r="G50" s="38"/>
      <c r="H50" s="28"/>
    </row>
    <row r="51" spans="1:8" x14ac:dyDescent="0.25">
      <c r="A51" s="47">
        <v>7</v>
      </c>
      <c r="B51" s="68" t="s">
        <v>279</v>
      </c>
      <c r="C51" s="39" t="s">
        <v>290</v>
      </c>
      <c r="D51" s="39" t="s">
        <v>289</v>
      </c>
      <c r="E51" s="39" t="s">
        <v>276</v>
      </c>
      <c r="F51" s="39" t="s">
        <v>268</v>
      </c>
      <c r="G51" s="45" t="s">
        <v>288</v>
      </c>
      <c r="H51" s="46"/>
    </row>
    <row r="52" spans="1:8" x14ac:dyDescent="0.25">
      <c r="A52" s="48"/>
      <c r="B52" s="66"/>
      <c r="C52" s="40"/>
      <c r="D52" s="40"/>
      <c r="E52" s="40"/>
      <c r="F52" s="40"/>
      <c r="G52" s="14" t="s">
        <v>288</v>
      </c>
      <c r="H52" s="67">
        <v>6</v>
      </c>
    </row>
    <row r="53" spans="1:8" x14ac:dyDescent="0.25">
      <c r="A53" s="48"/>
      <c r="B53" s="66"/>
      <c r="C53" s="40"/>
      <c r="D53" s="40"/>
      <c r="E53" s="40"/>
      <c r="F53" s="40"/>
      <c r="G53" s="14" t="s">
        <v>287</v>
      </c>
      <c r="H53" s="67">
        <v>12</v>
      </c>
    </row>
    <row r="54" spans="1:8" ht="333.75" customHeight="1" thickBot="1" x14ac:dyDescent="0.3">
      <c r="A54" s="48"/>
      <c r="B54" s="66"/>
      <c r="C54" s="41"/>
      <c r="D54" s="41"/>
      <c r="E54" s="41"/>
      <c r="F54" s="41"/>
      <c r="G54" s="37" t="s">
        <v>8</v>
      </c>
      <c r="H54" s="27">
        <f>SUM(H52:H53,)</f>
        <v>18</v>
      </c>
    </row>
    <row r="55" spans="1:8" ht="93.75" customHeight="1" thickBot="1" x14ac:dyDescent="0.3">
      <c r="A55" s="49"/>
      <c r="B55" s="65"/>
      <c r="C55" s="64" t="s">
        <v>286</v>
      </c>
      <c r="D55" s="63"/>
      <c r="E55" s="63"/>
      <c r="F55" s="62"/>
      <c r="G55" s="38"/>
      <c r="H55" s="28"/>
    </row>
    <row r="56" spans="1:8" x14ac:dyDescent="0.25">
      <c r="A56" s="47">
        <v>8</v>
      </c>
      <c r="B56" s="68" t="s">
        <v>279</v>
      </c>
      <c r="C56" s="39" t="s">
        <v>285</v>
      </c>
      <c r="D56" s="39" t="s">
        <v>284</v>
      </c>
      <c r="E56" s="39" t="s">
        <v>276</v>
      </c>
      <c r="F56" s="39" t="s">
        <v>268</v>
      </c>
      <c r="G56" s="45" t="s">
        <v>283</v>
      </c>
      <c r="H56" s="46"/>
    </row>
    <row r="57" spans="1:8" ht="31.5" x14ac:dyDescent="0.25">
      <c r="A57" s="48"/>
      <c r="B57" s="66"/>
      <c r="C57" s="40"/>
      <c r="D57" s="40"/>
      <c r="E57" s="40"/>
      <c r="F57" s="40"/>
      <c r="G57" s="14" t="s">
        <v>282</v>
      </c>
      <c r="H57" s="67">
        <v>2</v>
      </c>
    </row>
    <row r="58" spans="1:8" x14ac:dyDescent="0.25">
      <c r="A58" s="48"/>
      <c r="B58" s="66"/>
      <c r="C58" s="40"/>
      <c r="D58" s="40"/>
      <c r="E58" s="40"/>
      <c r="F58" s="40"/>
      <c r="G58" s="14" t="s">
        <v>281</v>
      </c>
      <c r="H58" s="67">
        <v>2</v>
      </c>
    </row>
    <row r="59" spans="1:8" ht="344.25" customHeight="1" thickBot="1" x14ac:dyDescent="0.3">
      <c r="A59" s="48"/>
      <c r="B59" s="66"/>
      <c r="C59" s="41"/>
      <c r="D59" s="41"/>
      <c r="E59" s="41"/>
      <c r="F59" s="41"/>
      <c r="G59" s="37" t="s">
        <v>8</v>
      </c>
      <c r="H59" s="27">
        <f>SUM(H57:H58,)</f>
        <v>4</v>
      </c>
    </row>
    <row r="60" spans="1:8" ht="87" customHeight="1" thickBot="1" x14ac:dyDescent="0.3">
      <c r="A60" s="49"/>
      <c r="B60" s="65"/>
      <c r="C60" s="64" t="s">
        <v>280</v>
      </c>
      <c r="D60" s="63"/>
      <c r="E60" s="63"/>
      <c r="F60" s="62"/>
      <c r="G60" s="38"/>
      <c r="H60" s="28"/>
    </row>
    <row r="61" spans="1:8" x14ac:dyDescent="0.25">
      <c r="A61" s="47">
        <v>9</v>
      </c>
      <c r="B61" s="68" t="s">
        <v>279</v>
      </c>
      <c r="C61" s="39" t="s">
        <v>278</v>
      </c>
      <c r="D61" s="39" t="s">
        <v>277</v>
      </c>
      <c r="E61" s="39" t="s">
        <v>276</v>
      </c>
      <c r="F61" s="39" t="s">
        <v>268</v>
      </c>
      <c r="G61" s="45" t="s">
        <v>275</v>
      </c>
      <c r="H61" s="46"/>
    </row>
    <row r="62" spans="1:8" ht="47.25" x14ac:dyDescent="0.25">
      <c r="A62" s="48"/>
      <c r="B62" s="66"/>
      <c r="C62" s="40"/>
      <c r="D62" s="40"/>
      <c r="E62" s="40"/>
      <c r="F62" s="40"/>
      <c r="G62" s="14" t="s">
        <v>274</v>
      </c>
      <c r="H62" s="67">
        <v>2</v>
      </c>
    </row>
    <row r="63" spans="1:8" ht="333" customHeight="1" thickBot="1" x14ac:dyDescent="0.3">
      <c r="A63" s="48"/>
      <c r="B63" s="66"/>
      <c r="C63" s="41"/>
      <c r="D63" s="41"/>
      <c r="E63" s="41"/>
      <c r="F63" s="41"/>
      <c r="G63" s="37" t="s">
        <v>8</v>
      </c>
      <c r="H63" s="27">
        <f>SUM(H62:H62,)</f>
        <v>2</v>
      </c>
    </row>
    <row r="64" spans="1:8" ht="90" customHeight="1" thickBot="1" x14ac:dyDescent="0.3">
      <c r="A64" s="49"/>
      <c r="B64" s="65"/>
      <c r="C64" s="64" t="s">
        <v>273</v>
      </c>
      <c r="D64" s="63"/>
      <c r="E64" s="63"/>
      <c r="F64" s="62"/>
      <c r="G64" s="38"/>
      <c r="H64" s="28"/>
    </row>
    <row r="65" spans="1:10" x14ac:dyDescent="0.25">
      <c r="A65" s="47">
        <v>10</v>
      </c>
      <c r="B65" s="68" t="s">
        <v>272</v>
      </c>
      <c r="C65" s="39" t="s">
        <v>271</v>
      </c>
      <c r="D65" s="39" t="s">
        <v>270</v>
      </c>
      <c r="E65" s="39" t="s">
        <v>269</v>
      </c>
      <c r="F65" s="39" t="s">
        <v>268</v>
      </c>
      <c r="G65" s="45" t="s">
        <v>267</v>
      </c>
      <c r="H65" s="46"/>
    </row>
    <row r="66" spans="1:10" ht="31.5" x14ac:dyDescent="0.25">
      <c r="A66" s="48"/>
      <c r="B66" s="66"/>
      <c r="C66" s="40"/>
      <c r="D66" s="40"/>
      <c r="E66" s="40"/>
      <c r="F66" s="40"/>
      <c r="G66" s="14" t="s">
        <v>266</v>
      </c>
      <c r="H66" s="67">
        <v>10</v>
      </c>
      <c r="J66" s="70"/>
    </row>
    <row r="67" spans="1:10" ht="356.25" customHeight="1" thickBot="1" x14ac:dyDescent="0.3">
      <c r="A67" s="48"/>
      <c r="B67" s="66"/>
      <c r="C67" s="41"/>
      <c r="D67" s="41"/>
      <c r="E67" s="41"/>
      <c r="F67" s="41"/>
      <c r="G67" s="37" t="s">
        <v>8</v>
      </c>
      <c r="H67" s="27">
        <f>SUM(H66:H66,)</f>
        <v>10</v>
      </c>
    </row>
    <row r="68" spans="1:10" ht="150" customHeight="1" thickBot="1" x14ac:dyDescent="0.3">
      <c r="A68" s="49"/>
      <c r="B68" s="65"/>
      <c r="C68" s="64" t="s">
        <v>265</v>
      </c>
      <c r="D68" s="63"/>
      <c r="E68" s="63"/>
      <c r="F68" s="62"/>
      <c r="G68" s="38"/>
      <c r="H68" s="28"/>
    </row>
    <row r="69" spans="1:10" x14ac:dyDescent="0.25">
      <c r="A69" s="47">
        <v>11</v>
      </c>
      <c r="B69" s="68" t="s">
        <v>225</v>
      </c>
      <c r="C69" s="39" t="s">
        <v>264</v>
      </c>
      <c r="D69" s="39" t="s">
        <v>263</v>
      </c>
      <c r="E69" s="39" t="s">
        <v>262</v>
      </c>
      <c r="F69" s="39" t="s">
        <v>221</v>
      </c>
      <c r="G69" s="45" t="s">
        <v>220</v>
      </c>
      <c r="H69" s="46"/>
    </row>
    <row r="70" spans="1:10" ht="32.25" thickBot="1" x14ac:dyDescent="0.3">
      <c r="A70" s="48"/>
      <c r="B70" s="66"/>
      <c r="C70" s="40"/>
      <c r="D70" s="40"/>
      <c r="E70" s="40"/>
      <c r="F70" s="40"/>
      <c r="G70" s="14" t="s">
        <v>261</v>
      </c>
      <c r="H70" s="67">
        <v>40</v>
      </c>
    </row>
    <row r="71" spans="1:10" x14ac:dyDescent="0.25">
      <c r="A71" s="48"/>
      <c r="B71" s="66"/>
      <c r="C71" s="40"/>
      <c r="D71" s="40"/>
      <c r="E71" s="40"/>
      <c r="F71" s="40"/>
      <c r="G71" s="45" t="s">
        <v>241</v>
      </c>
      <c r="H71" s="46"/>
    </row>
    <row r="72" spans="1:10" x14ac:dyDescent="0.25">
      <c r="A72" s="48"/>
      <c r="B72" s="66"/>
      <c r="C72" s="40"/>
      <c r="D72" s="40"/>
      <c r="E72" s="40"/>
      <c r="F72" s="40"/>
      <c r="G72" s="14" t="s">
        <v>239</v>
      </c>
      <c r="H72" s="67">
        <v>2</v>
      </c>
    </row>
    <row r="73" spans="1:10" ht="31.5" x14ac:dyDescent="0.25">
      <c r="A73" s="48"/>
      <c r="B73" s="66"/>
      <c r="C73" s="40"/>
      <c r="D73" s="40"/>
      <c r="E73" s="40"/>
      <c r="F73" s="40"/>
      <c r="G73" s="14" t="s">
        <v>238</v>
      </c>
      <c r="H73" s="67">
        <v>2</v>
      </c>
    </row>
    <row r="74" spans="1:10" x14ac:dyDescent="0.25">
      <c r="A74" s="48"/>
      <c r="B74" s="66"/>
      <c r="C74" s="40"/>
      <c r="D74" s="40"/>
      <c r="E74" s="40"/>
      <c r="F74" s="40"/>
      <c r="G74" s="14" t="s">
        <v>234</v>
      </c>
      <c r="H74" s="67">
        <v>2</v>
      </c>
    </row>
    <row r="75" spans="1:10" ht="288" customHeight="1" thickBot="1" x14ac:dyDescent="0.3">
      <c r="A75" s="48"/>
      <c r="B75" s="66"/>
      <c r="C75" s="41"/>
      <c r="D75" s="41"/>
      <c r="E75" s="41"/>
      <c r="F75" s="41"/>
      <c r="G75" s="37" t="s">
        <v>8</v>
      </c>
      <c r="H75" s="27">
        <f>SUM(H70:H70,H72:H74,)</f>
        <v>46</v>
      </c>
    </row>
    <row r="76" spans="1:10" ht="101.25" customHeight="1" thickBot="1" x14ac:dyDescent="0.3">
      <c r="A76" s="49"/>
      <c r="B76" s="65"/>
      <c r="C76" s="64" t="s">
        <v>260</v>
      </c>
      <c r="D76" s="63"/>
      <c r="E76" s="63"/>
      <c r="F76" s="62"/>
      <c r="G76" s="38"/>
      <c r="H76" s="28"/>
    </row>
    <row r="77" spans="1:10" x14ac:dyDescent="0.25">
      <c r="A77" s="47">
        <v>12</v>
      </c>
      <c r="B77" s="68" t="s">
        <v>225</v>
      </c>
      <c r="C77" s="39" t="s">
        <v>259</v>
      </c>
      <c r="D77" s="39" t="s">
        <v>258</v>
      </c>
      <c r="E77" s="39" t="s">
        <v>257</v>
      </c>
      <c r="F77" s="39" t="s">
        <v>221</v>
      </c>
      <c r="G77" s="45" t="s">
        <v>220</v>
      </c>
      <c r="H77" s="46"/>
    </row>
    <row r="78" spans="1:10" ht="63.75" thickBot="1" x14ac:dyDescent="0.3">
      <c r="A78" s="48"/>
      <c r="B78" s="66"/>
      <c r="C78" s="40"/>
      <c r="D78" s="40"/>
      <c r="E78" s="40"/>
      <c r="F78" s="40"/>
      <c r="G78" s="14" t="s">
        <v>256</v>
      </c>
      <c r="H78" s="67">
        <v>40</v>
      </c>
    </row>
    <row r="79" spans="1:10" x14ac:dyDescent="0.25">
      <c r="A79" s="48"/>
      <c r="B79" s="66"/>
      <c r="C79" s="40"/>
      <c r="D79" s="40"/>
      <c r="E79" s="40"/>
      <c r="F79" s="40"/>
      <c r="G79" s="45" t="s">
        <v>241</v>
      </c>
      <c r="H79" s="46"/>
    </row>
    <row r="80" spans="1:10" ht="16.5" thickBot="1" x14ac:dyDescent="0.3">
      <c r="A80" s="48"/>
      <c r="B80" s="66"/>
      <c r="C80" s="40"/>
      <c r="D80" s="40"/>
      <c r="E80" s="40"/>
      <c r="F80" s="40"/>
      <c r="G80" s="14" t="s">
        <v>255</v>
      </c>
      <c r="H80" s="67">
        <v>6</v>
      </c>
    </row>
    <row r="81" spans="1:8" x14ac:dyDescent="0.25">
      <c r="A81" s="48"/>
      <c r="B81" s="66"/>
      <c r="C81" s="40"/>
      <c r="D81" s="40"/>
      <c r="E81" s="40"/>
      <c r="F81" s="40"/>
      <c r="G81" s="45" t="s">
        <v>233</v>
      </c>
      <c r="H81" s="46"/>
    </row>
    <row r="82" spans="1:8" ht="31.5" x14ac:dyDescent="0.25">
      <c r="A82" s="48"/>
      <c r="B82" s="66"/>
      <c r="C82" s="40"/>
      <c r="D82" s="40"/>
      <c r="E82" s="40"/>
      <c r="F82" s="40"/>
      <c r="G82" s="14" t="s">
        <v>231</v>
      </c>
      <c r="H82" s="67">
        <v>6</v>
      </c>
    </row>
    <row r="83" spans="1:8" ht="258.75" customHeight="1" thickBot="1" x14ac:dyDescent="0.3">
      <c r="A83" s="48"/>
      <c r="B83" s="66"/>
      <c r="C83" s="41"/>
      <c r="D83" s="41"/>
      <c r="E83" s="41"/>
      <c r="F83" s="41"/>
      <c r="G83" s="37" t="s">
        <v>8</v>
      </c>
      <c r="H83" s="27">
        <f>SUM(H78:H78,H80:H80,H82:H82)</f>
        <v>52</v>
      </c>
    </row>
    <row r="84" spans="1:8" ht="95.25" customHeight="1" thickBot="1" x14ac:dyDescent="0.3">
      <c r="A84" s="49"/>
      <c r="B84" s="65"/>
      <c r="C84" s="64" t="s">
        <v>254</v>
      </c>
      <c r="D84" s="63"/>
      <c r="E84" s="63"/>
      <c r="F84" s="62"/>
      <c r="G84" s="38"/>
      <c r="H84" s="28"/>
    </row>
    <row r="85" spans="1:8" x14ac:dyDescent="0.25">
      <c r="A85" s="47">
        <v>13</v>
      </c>
      <c r="B85" s="68" t="s">
        <v>225</v>
      </c>
      <c r="C85" s="39" t="s">
        <v>253</v>
      </c>
      <c r="D85" s="39" t="s">
        <v>252</v>
      </c>
      <c r="E85" s="39" t="s">
        <v>251</v>
      </c>
      <c r="F85" s="39" t="s">
        <v>221</v>
      </c>
      <c r="G85" s="45" t="s">
        <v>220</v>
      </c>
      <c r="H85" s="46"/>
    </row>
    <row r="86" spans="1:8" ht="47.25" x14ac:dyDescent="0.25">
      <c r="A86" s="48"/>
      <c r="B86" s="66"/>
      <c r="C86" s="40"/>
      <c r="D86" s="40"/>
      <c r="E86" s="40"/>
      <c r="F86" s="40"/>
      <c r="G86" s="14" t="s">
        <v>250</v>
      </c>
      <c r="H86" s="67">
        <v>40</v>
      </c>
    </row>
    <row r="87" spans="1:8" ht="365.25" customHeight="1" thickBot="1" x14ac:dyDescent="0.3">
      <c r="A87" s="48"/>
      <c r="B87" s="66"/>
      <c r="C87" s="41"/>
      <c r="D87" s="41"/>
      <c r="E87" s="41"/>
      <c r="F87" s="41"/>
      <c r="G87" s="37" t="s">
        <v>8</v>
      </c>
      <c r="H87" s="27">
        <f>SUM(H86:H86)</f>
        <v>40</v>
      </c>
    </row>
    <row r="88" spans="1:8" ht="83.25" customHeight="1" thickBot="1" x14ac:dyDescent="0.3">
      <c r="A88" s="49"/>
      <c r="B88" s="65"/>
      <c r="C88" s="64" t="s">
        <v>249</v>
      </c>
      <c r="D88" s="63"/>
      <c r="E88" s="63"/>
      <c r="F88" s="62"/>
      <c r="G88" s="38"/>
      <c r="H88" s="28"/>
    </row>
    <row r="89" spans="1:8" x14ac:dyDescent="0.25">
      <c r="A89" s="47">
        <v>14</v>
      </c>
      <c r="B89" s="68" t="s">
        <v>225</v>
      </c>
      <c r="C89" s="39" t="s">
        <v>248</v>
      </c>
      <c r="D89" s="39" t="s">
        <v>247</v>
      </c>
      <c r="E89" s="39" t="s">
        <v>246</v>
      </c>
      <c r="F89" s="39" t="s">
        <v>221</v>
      </c>
      <c r="G89" s="45" t="s">
        <v>220</v>
      </c>
      <c r="H89" s="46"/>
    </row>
    <row r="90" spans="1:8" x14ac:dyDescent="0.25">
      <c r="A90" s="48"/>
      <c r="B90" s="66"/>
      <c r="C90" s="40"/>
      <c r="D90" s="40"/>
      <c r="E90" s="40"/>
      <c r="F90" s="40"/>
      <c r="G90" s="14" t="s">
        <v>245</v>
      </c>
      <c r="H90" s="67">
        <v>140</v>
      </c>
    </row>
    <row r="91" spans="1:8" x14ac:dyDescent="0.25">
      <c r="A91" s="48"/>
      <c r="B91" s="66"/>
      <c r="C91" s="40"/>
      <c r="D91" s="40"/>
      <c r="E91" s="40"/>
      <c r="F91" s="40"/>
      <c r="G91" s="14" t="s">
        <v>244</v>
      </c>
      <c r="H91" s="67">
        <v>140</v>
      </c>
    </row>
    <row r="92" spans="1:8" x14ac:dyDescent="0.25">
      <c r="A92" s="48"/>
      <c r="B92" s="66"/>
      <c r="C92" s="40"/>
      <c r="D92" s="40"/>
      <c r="E92" s="40"/>
      <c r="F92" s="40"/>
      <c r="G92" s="14" t="s">
        <v>243</v>
      </c>
      <c r="H92" s="67">
        <v>140</v>
      </c>
    </row>
    <row r="93" spans="1:8" ht="16.5" thickBot="1" x14ac:dyDescent="0.3">
      <c r="A93" s="48"/>
      <c r="B93" s="66"/>
      <c r="C93" s="40"/>
      <c r="D93" s="40"/>
      <c r="E93" s="40"/>
      <c r="F93" s="40"/>
      <c r="G93" s="14" t="s">
        <v>242</v>
      </c>
      <c r="H93" s="67">
        <v>90</v>
      </c>
    </row>
    <row r="94" spans="1:8" x14ac:dyDescent="0.25">
      <c r="A94" s="48"/>
      <c r="B94" s="66"/>
      <c r="C94" s="40"/>
      <c r="D94" s="40"/>
      <c r="E94" s="40"/>
      <c r="F94" s="40"/>
      <c r="G94" s="45" t="s">
        <v>241</v>
      </c>
      <c r="H94" s="46"/>
    </row>
    <row r="95" spans="1:8" x14ac:dyDescent="0.25">
      <c r="A95" s="48"/>
      <c r="B95" s="66"/>
      <c r="C95" s="40"/>
      <c r="D95" s="40"/>
      <c r="E95" s="40"/>
      <c r="F95" s="40"/>
      <c r="G95" s="14" t="s">
        <v>240</v>
      </c>
      <c r="H95" s="67">
        <v>12</v>
      </c>
    </row>
    <row r="96" spans="1:8" x14ac:dyDescent="0.25">
      <c r="A96" s="48"/>
      <c r="B96" s="66"/>
      <c r="C96" s="40"/>
      <c r="D96" s="40"/>
      <c r="E96" s="40"/>
      <c r="F96" s="40"/>
      <c r="G96" s="14" t="s">
        <v>239</v>
      </c>
      <c r="H96" s="67">
        <v>10</v>
      </c>
    </row>
    <row r="97" spans="1:8" ht="31.5" x14ac:dyDescent="0.25">
      <c r="A97" s="48"/>
      <c r="B97" s="66"/>
      <c r="C97" s="40"/>
      <c r="D97" s="40"/>
      <c r="E97" s="40"/>
      <c r="F97" s="40"/>
      <c r="G97" s="14" t="s">
        <v>238</v>
      </c>
      <c r="H97" s="67">
        <v>13</v>
      </c>
    </row>
    <row r="98" spans="1:8" x14ac:dyDescent="0.25">
      <c r="A98" s="48"/>
      <c r="B98" s="66"/>
      <c r="C98" s="40"/>
      <c r="D98" s="40"/>
      <c r="E98" s="40"/>
      <c r="F98" s="40"/>
      <c r="G98" s="14" t="s">
        <v>237</v>
      </c>
      <c r="H98" s="67">
        <v>15</v>
      </c>
    </row>
    <row r="99" spans="1:8" ht="31.5" x14ac:dyDescent="0.25">
      <c r="A99" s="48"/>
      <c r="B99" s="66"/>
      <c r="C99" s="40"/>
      <c r="D99" s="40"/>
      <c r="E99" s="40"/>
      <c r="F99" s="40"/>
      <c r="G99" s="14" t="s">
        <v>236</v>
      </c>
      <c r="H99" s="67">
        <v>12</v>
      </c>
    </row>
    <row r="100" spans="1:8" ht="31.5" x14ac:dyDescent="0.25">
      <c r="A100" s="48"/>
      <c r="B100" s="66"/>
      <c r="C100" s="40"/>
      <c r="D100" s="40"/>
      <c r="E100" s="40"/>
      <c r="F100" s="40"/>
      <c r="G100" s="14" t="s">
        <v>235</v>
      </c>
      <c r="H100" s="67">
        <v>6</v>
      </c>
    </row>
    <row r="101" spans="1:8" ht="16.5" thickBot="1" x14ac:dyDescent="0.3">
      <c r="A101" s="48"/>
      <c r="B101" s="66"/>
      <c r="C101" s="40"/>
      <c r="D101" s="40"/>
      <c r="E101" s="40"/>
      <c r="F101" s="40"/>
      <c r="G101" s="14" t="s">
        <v>234</v>
      </c>
      <c r="H101" s="67">
        <v>10</v>
      </c>
    </row>
    <row r="102" spans="1:8" x14ac:dyDescent="0.25">
      <c r="A102" s="48"/>
      <c r="B102" s="66"/>
      <c r="C102" s="40"/>
      <c r="D102" s="40"/>
      <c r="E102" s="40"/>
      <c r="F102" s="40"/>
      <c r="G102" s="45" t="s">
        <v>233</v>
      </c>
      <c r="H102" s="46"/>
    </row>
    <row r="103" spans="1:8" ht="31.5" x14ac:dyDescent="0.25">
      <c r="A103" s="48"/>
      <c r="B103" s="66"/>
      <c r="C103" s="40"/>
      <c r="D103" s="40"/>
      <c r="E103" s="40"/>
      <c r="F103" s="40"/>
      <c r="G103" s="14" t="s">
        <v>232</v>
      </c>
      <c r="H103" s="67">
        <v>36</v>
      </c>
    </row>
    <row r="104" spans="1:8" ht="32.25" thickBot="1" x14ac:dyDescent="0.3">
      <c r="A104" s="48"/>
      <c r="B104" s="66"/>
      <c r="C104" s="40"/>
      <c r="D104" s="40"/>
      <c r="E104" s="40"/>
      <c r="F104" s="40"/>
      <c r="G104" s="14" t="s">
        <v>231</v>
      </c>
      <c r="H104" s="67">
        <v>30</v>
      </c>
    </row>
    <row r="105" spans="1:8" x14ac:dyDescent="0.25">
      <c r="A105" s="48"/>
      <c r="B105" s="66"/>
      <c r="C105" s="40"/>
      <c r="D105" s="40"/>
      <c r="E105" s="40"/>
      <c r="F105" s="40"/>
      <c r="G105" s="45" t="s">
        <v>227</v>
      </c>
      <c r="H105" s="46"/>
    </row>
    <row r="106" spans="1:8" ht="31.5" x14ac:dyDescent="0.25">
      <c r="A106" s="48"/>
      <c r="B106" s="66"/>
      <c r="C106" s="40"/>
      <c r="D106" s="40"/>
      <c r="E106" s="40"/>
      <c r="F106" s="40"/>
      <c r="G106" s="14" t="s">
        <v>230</v>
      </c>
      <c r="H106" s="67">
        <v>12</v>
      </c>
    </row>
    <row r="107" spans="1:8" ht="31.5" x14ac:dyDescent="0.25">
      <c r="A107" s="48"/>
      <c r="B107" s="66"/>
      <c r="C107" s="40"/>
      <c r="D107" s="40"/>
      <c r="E107" s="40"/>
      <c r="F107" s="40"/>
      <c r="G107" s="14" t="s">
        <v>229</v>
      </c>
      <c r="H107" s="67">
        <v>12</v>
      </c>
    </row>
    <row r="108" spans="1:8" ht="16.5" thickBot="1" x14ac:dyDescent="0.3">
      <c r="A108" s="48"/>
      <c r="B108" s="66"/>
      <c r="C108" s="40"/>
      <c r="D108" s="40"/>
      <c r="E108" s="40"/>
      <c r="F108" s="40"/>
      <c r="G108" s="14" t="s">
        <v>228</v>
      </c>
      <c r="H108" s="67">
        <v>12</v>
      </c>
    </row>
    <row r="109" spans="1:8" x14ac:dyDescent="0.25">
      <c r="A109" s="48"/>
      <c r="B109" s="66"/>
      <c r="C109" s="40"/>
      <c r="D109" s="40"/>
      <c r="E109" s="40"/>
      <c r="F109" s="40"/>
      <c r="G109" s="45" t="s">
        <v>227</v>
      </c>
      <c r="H109" s="46"/>
    </row>
    <row r="110" spans="1:8" ht="16.5" thickBot="1" x14ac:dyDescent="0.3">
      <c r="A110" s="48"/>
      <c r="B110" s="66"/>
      <c r="C110" s="41"/>
      <c r="D110" s="41"/>
      <c r="E110" s="41"/>
      <c r="F110" s="41"/>
      <c r="G110" s="37" t="s">
        <v>8</v>
      </c>
      <c r="H110" s="27">
        <f>SUM(H90:H93,H95:H101,H103:H108,)</f>
        <v>690</v>
      </c>
    </row>
    <row r="111" spans="1:8" ht="168" customHeight="1" thickBot="1" x14ac:dyDescent="0.3">
      <c r="A111" s="49"/>
      <c r="B111" s="65"/>
      <c r="C111" s="64" t="s">
        <v>226</v>
      </c>
      <c r="D111" s="63"/>
      <c r="E111" s="63"/>
      <c r="F111" s="62"/>
      <c r="G111" s="38"/>
      <c r="H111" s="28"/>
    </row>
    <row r="112" spans="1:8" x14ac:dyDescent="0.25">
      <c r="A112" s="47">
        <v>15</v>
      </c>
      <c r="B112" s="68" t="s">
        <v>225</v>
      </c>
      <c r="C112" s="39" t="s">
        <v>224</v>
      </c>
      <c r="D112" s="39" t="s">
        <v>223</v>
      </c>
      <c r="E112" s="39" t="s">
        <v>222</v>
      </c>
      <c r="F112" s="39" t="s">
        <v>221</v>
      </c>
      <c r="G112" s="45" t="s">
        <v>220</v>
      </c>
      <c r="H112" s="46"/>
    </row>
    <row r="113" spans="1:8" ht="31.5" x14ac:dyDescent="0.25">
      <c r="A113" s="48"/>
      <c r="B113" s="66"/>
      <c r="C113" s="40"/>
      <c r="D113" s="40"/>
      <c r="E113" s="40"/>
      <c r="F113" s="40"/>
      <c r="G113" s="14" t="s">
        <v>219</v>
      </c>
      <c r="H113" s="67">
        <v>90</v>
      </c>
    </row>
    <row r="114" spans="1:8" ht="362.25" customHeight="1" thickBot="1" x14ac:dyDescent="0.3">
      <c r="A114" s="48"/>
      <c r="B114" s="66"/>
      <c r="C114" s="41"/>
      <c r="D114" s="41"/>
      <c r="E114" s="41"/>
      <c r="F114" s="41"/>
      <c r="G114" s="37" t="s">
        <v>8</v>
      </c>
      <c r="H114" s="27">
        <f>SUM(H113:H113)</f>
        <v>90</v>
      </c>
    </row>
    <row r="115" spans="1:8" ht="71.25" customHeight="1" thickBot="1" x14ac:dyDescent="0.3">
      <c r="A115" s="49"/>
      <c r="B115" s="65"/>
      <c r="C115" s="64" t="s">
        <v>218</v>
      </c>
      <c r="D115" s="63"/>
      <c r="E115" s="63"/>
      <c r="F115" s="62"/>
      <c r="G115" s="38"/>
      <c r="H115" s="28"/>
    </row>
    <row r="116" spans="1:8" x14ac:dyDescent="0.25">
      <c r="A116" s="47">
        <v>16</v>
      </c>
      <c r="B116" s="68" t="s">
        <v>205</v>
      </c>
      <c r="C116" s="39" t="s">
        <v>217</v>
      </c>
      <c r="D116" s="39" t="s">
        <v>216</v>
      </c>
      <c r="E116" s="39" t="s">
        <v>215</v>
      </c>
      <c r="F116" s="39" t="s">
        <v>201</v>
      </c>
      <c r="G116" s="45" t="s">
        <v>200</v>
      </c>
      <c r="H116" s="46"/>
    </row>
    <row r="117" spans="1:8" ht="32.25" thickBot="1" x14ac:dyDescent="0.3">
      <c r="A117" s="48"/>
      <c r="B117" s="66"/>
      <c r="C117" s="40"/>
      <c r="D117" s="40"/>
      <c r="E117" s="40"/>
      <c r="F117" s="40"/>
      <c r="G117" s="14" t="s">
        <v>214</v>
      </c>
      <c r="H117" s="67">
        <v>6</v>
      </c>
    </row>
    <row r="118" spans="1:8" x14ac:dyDescent="0.25">
      <c r="A118" s="48"/>
      <c r="B118" s="66"/>
      <c r="C118" s="40"/>
      <c r="D118" s="40"/>
      <c r="E118" s="40"/>
      <c r="F118" s="40"/>
      <c r="G118" s="45" t="s">
        <v>198</v>
      </c>
      <c r="H118" s="46"/>
    </row>
    <row r="119" spans="1:8" ht="31.5" x14ac:dyDescent="0.25">
      <c r="A119" s="48"/>
      <c r="B119" s="66"/>
      <c r="C119" s="40"/>
      <c r="D119" s="40"/>
      <c r="E119" s="40"/>
      <c r="F119" s="40"/>
      <c r="G119" s="14" t="s">
        <v>213</v>
      </c>
      <c r="H119" s="67">
        <v>11</v>
      </c>
    </row>
    <row r="120" spans="1:8" ht="235.5" customHeight="1" thickBot="1" x14ac:dyDescent="0.3">
      <c r="A120" s="48"/>
      <c r="B120" s="66"/>
      <c r="C120" s="41"/>
      <c r="D120" s="41"/>
      <c r="E120" s="41"/>
      <c r="F120" s="41"/>
      <c r="G120" s="37" t="s">
        <v>8</v>
      </c>
      <c r="H120" s="27">
        <f>SUM(H117:H117,H119:H119,)</f>
        <v>17</v>
      </c>
    </row>
    <row r="121" spans="1:8" ht="96.75" customHeight="1" thickBot="1" x14ac:dyDescent="0.3">
      <c r="A121" s="49"/>
      <c r="B121" s="65"/>
      <c r="C121" s="64" t="s">
        <v>212</v>
      </c>
      <c r="D121" s="63"/>
      <c r="E121" s="63"/>
      <c r="F121" s="62"/>
      <c r="G121" s="38"/>
      <c r="H121" s="28"/>
    </row>
    <row r="122" spans="1:8" x14ac:dyDescent="0.25">
      <c r="A122" s="47">
        <v>17</v>
      </c>
      <c r="B122" s="68" t="s">
        <v>205</v>
      </c>
      <c r="C122" s="39" t="s">
        <v>211</v>
      </c>
      <c r="D122" s="39" t="s">
        <v>210</v>
      </c>
      <c r="E122" s="39" t="s">
        <v>209</v>
      </c>
      <c r="F122" s="39" t="s">
        <v>201</v>
      </c>
      <c r="G122" s="45" t="s">
        <v>200</v>
      </c>
      <c r="H122" s="46"/>
    </row>
    <row r="123" spans="1:8" ht="31.5" x14ac:dyDescent="0.25">
      <c r="A123" s="48"/>
      <c r="B123" s="66"/>
      <c r="C123" s="40"/>
      <c r="D123" s="40"/>
      <c r="E123" s="40"/>
      <c r="F123" s="40"/>
      <c r="G123" s="14" t="s">
        <v>208</v>
      </c>
      <c r="H123" s="67">
        <v>4</v>
      </c>
    </row>
    <row r="124" spans="1:8" x14ac:dyDescent="0.25">
      <c r="A124" s="48"/>
      <c r="B124" s="66"/>
      <c r="C124" s="40"/>
      <c r="D124" s="40"/>
      <c r="E124" s="40"/>
      <c r="F124" s="40"/>
      <c r="G124" s="14" t="s">
        <v>207</v>
      </c>
      <c r="H124" s="67">
        <v>8</v>
      </c>
    </row>
    <row r="125" spans="1:8" ht="237.75" customHeight="1" thickBot="1" x14ac:dyDescent="0.3">
      <c r="A125" s="48"/>
      <c r="B125" s="66"/>
      <c r="C125" s="41"/>
      <c r="D125" s="41"/>
      <c r="E125" s="41"/>
      <c r="F125" s="41"/>
      <c r="G125" s="37" t="s">
        <v>8</v>
      </c>
      <c r="H125" s="27">
        <f>SUM(H123:H124,)</f>
        <v>12</v>
      </c>
    </row>
    <row r="126" spans="1:8" ht="91.5" customHeight="1" thickBot="1" x14ac:dyDescent="0.3">
      <c r="A126" s="49"/>
      <c r="B126" s="65"/>
      <c r="C126" s="64" t="s">
        <v>206</v>
      </c>
      <c r="D126" s="63"/>
      <c r="E126" s="63"/>
      <c r="F126" s="62"/>
      <c r="G126" s="38"/>
      <c r="H126" s="28"/>
    </row>
    <row r="127" spans="1:8" x14ac:dyDescent="0.25">
      <c r="A127" s="47">
        <v>18</v>
      </c>
      <c r="B127" s="68" t="s">
        <v>205</v>
      </c>
      <c r="C127" s="39" t="s">
        <v>204</v>
      </c>
      <c r="D127" s="39" t="s">
        <v>203</v>
      </c>
      <c r="E127" s="39" t="s">
        <v>202</v>
      </c>
      <c r="F127" s="39" t="s">
        <v>201</v>
      </c>
      <c r="G127" s="45" t="s">
        <v>200</v>
      </c>
      <c r="H127" s="46"/>
    </row>
    <row r="128" spans="1:8" ht="48" thickBot="1" x14ac:dyDescent="0.3">
      <c r="A128" s="48"/>
      <c r="B128" s="66"/>
      <c r="C128" s="40"/>
      <c r="D128" s="40"/>
      <c r="E128" s="40"/>
      <c r="F128" s="40"/>
      <c r="G128" s="14" t="s">
        <v>199</v>
      </c>
      <c r="H128" s="67">
        <v>68</v>
      </c>
    </row>
    <row r="129" spans="1:8" x14ac:dyDescent="0.25">
      <c r="A129" s="48"/>
      <c r="B129" s="66"/>
      <c r="C129" s="40"/>
      <c r="D129" s="40"/>
      <c r="E129" s="40"/>
      <c r="F129" s="40"/>
      <c r="G129" s="45" t="s">
        <v>198</v>
      </c>
      <c r="H129" s="46"/>
    </row>
    <row r="130" spans="1:8" ht="31.5" x14ac:dyDescent="0.25">
      <c r="A130" s="48"/>
      <c r="B130" s="66"/>
      <c r="C130" s="40"/>
      <c r="D130" s="40"/>
      <c r="E130" s="40"/>
      <c r="F130" s="40"/>
      <c r="G130" s="14" t="s">
        <v>197</v>
      </c>
      <c r="H130" s="67">
        <v>11</v>
      </c>
    </row>
    <row r="131" spans="1:8" ht="189.75" customHeight="1" thickBot="1" x14ac:dyDescent="0.3">
      <c r="A131" s="48"/>
      <c r="B131" s="66"/>
      <c r="C131" s="41"/>
      <c r="D131" s="41"/>
      <c r="E131" s="41"/>
      <c r="F131" s="41"/>
      <c r="G131" s="37" t="s">
        <v>8</v>
      </c>
      <c r="H131" s="27">
        <f>SUM(H128:H128,H130:H130,)</f>
        <v>79</v>
      </c>
    </row>
    <row r="132" spans="1:8" ht="90" customHeight="1" thickBot="1" x14ac:dyDescent="0.3">
      <c r="A132" s="49"/>
      <c r="B132" s="65"/>
      <c r="C132" s="64" t="s">
        <v>196</v>
      </c>
      <c r="D132" s="63"/>
      <c r="E132" s="63"/>
      <c r="F132" s="62"/>
      <c r="G132" s="38"/>
      <c r="H132" s="28"/>
    </row>
    <row r="133" spans="1:8" x14ac:dyDescent="0.25">
      <c r="A133" s="47">
        <v>19</v>
      </c>
      <c r="B133" s="68" t="s">
        <v>172</v>
      </c>
      <c r="C133" s="39" t="s">
        <v>195</v>
      </c>
      <c r="D133" s="39" t="s">
        <v>194</v>
      </c>
      <c r="E133" s="39" t="s">
        <v>193</v>
      </c>
      <c r="F133" s="39" t="s">
        <v>168</v>
      </c>
      <c r="G133" s="45" t="s">
        <v>179</v>
      </c>
      <c r="H133" s="46"/>
    </row>
    <row r="134" spans="1:8" ht="32.25" thickBot="1" x14ac:dyDescent="0.3">
      <c r="A134" s="48"/>
      <c r="B134" s="66"/>
      <c r="C134" s="40"/>
      <c r="D134" s="40"/>
      <c r="E134" s="40"/>
      <c r="F134" s="40"/>
      <c r="G134" s="14" t="s">
        <v>192</v>
      </c>
      <c r="H134" s="67">
        <v>8</v>
      </c>
    </row>
    <row r="135" spans="1:8" x14ac:dyDescent="0.25">
      <c r="A135" s="48"/>
      <c r="B135" s="66"/>
      <c r="C135" s="40"/>
      <c r="D135" s="40"/>
      <c r="E135" s="40"/>
      <c r="F135" s="40"/>
      <c r="G135" s="45" t="s">
        <v>184</v>
      </c>
      <c r="H135" s="46"/>
    </row>
    <row r="136" spans="1:8" x14ac:dyDescent="0.25">
      <c r="A136" s="48"/>
      <c r="B136" s="66"/>
      <c r="C136" s="40"/>
      <c r="D136" s="40"/>
      <c r="E136" s="40"/>
      <c r="F136" s="40"/>
      <c r="G136" s="14" t="s">
        <v>191</v>
      </c>
      <c r="H136" s="67">
        <v>8</v>
      </c>
    </row>
    <row r="137" spans="1:8" ht="321" customHeight="1" thickBot="1" x14ac:dyDescent="0.3">
      <c r="A137" s="48"/>
      <c r="B137" s="66"/>
      <c r="C137" s="41"/>
      <c r="D137" s="41"/>
      <c r="E137" s="41"/>
      <c r="F137" s="41"/>
      <c r="G137" s="37" t="s">
        <v>8</v>
      </c>
      <c r="H137" s="27">
        <f>SUM(H134:H134,H136:H136,)</f>
        <v>16</v>
      </c>
    </row>
    <row r="138" spans="1:8" ht="109.5" customHeight="1" thickBot="1" x14ac:dyDescent="0.3">
      <c r="A138" s="49"/>
      <c r="B138" s="65"/>
      <c r="C138" s="64" t="s">
        <v>190</v>
      </c>
      <c r="D138" s="63"/>
      <c r="E138" s="63"/>
      <c r="F138" s="62"/>
      <c r="G138" s="38"/>
      <c r="H138" s="28"/>
    </row>
    <row r="139" spans="1:8" x14ac:dyDescent="0.25">
      <c r="A139" s="47">
        <v>20</v>
      </c>
      <c r="B139" s="68" t="s">
        <v>172</v>
      </c>
      <c r="C139" s="39" t="s">
        <v>189</v>
      </c>
      <c r="D139" s="39" t="s">
        <v>188</v>
      </c>
      <c r="E139" s="39" t="s">
        <v>187</v>
      </c>
      <c r="F139" s="39" t="s">
        <v>168</v>
      </c>
      <c r="G139" s="45" t="s">
        <v>179</v>
      </c>
      <c r="H139" s="46"/>
    </row>
    <row r="140" spans="1:8" ht="31.5" x14ac:dyDescent="0.25">
      <c r="A140" s="48"/>
      <c r="B140" s="66"/>
      <c r="C140" s="40"/>
      <c r="D140" s="40"/>
      <c r="E140" s="40"/>
      <c r="F140" s="40"/>
      <c r="G140" s="14" t="s">
        <v>186</v>
      </c>
      <c r="H140" s="67">
        <v>7</v>
      </c>
    </row>
    <row r="141" spans="1:8" ht="16.5" thickBot="1" x14ac:dyDescent="0.3">
      <c r="A141" s="48"/>
      <c r="B141" s="66"/>
      <c r="C141" s="40"/>
      <c r="D141" s="40"/>
      <c r="E141" s="40"/>
      <c r="F141" s="40"/>
      <c r="G141" s="14" t="s">
        <v>185</v>
      </c>
      <c r="H141" s="67">
        <v>1</v>
      </c>
    </row>
    <row r="142" spans="1:8" x14ac:dyDescent="0.25">
      <c r="A142" s="48"/>
      <c r="B142" s="66"/>
      <c r="C142" s="40"/>
      <c r="D142" s="40"/>
      <c r="E142" s="40"/>
      <c r="F142" s="40"/>
      <c r="G142" s="45" t="s">
        <v>184</v>
      </c>
      <c r="H142" s="46"/>
    </row>
    <row r="143" spans="1:8" ht="31.5" x14ac:dyDescent="0.25">
      <c r="A143" s="48"/>
      <c r="B143" s="66"/>
      <c r="C143" s="40"/>
      <c r="D143" s="40"/>
      <c r="E143" s="40"/>
      <c r="F143" s="40"/>
      <c r="G143" s="14" t="s">
        <v>183</v>
      </c>
      <c r="H143" s="67">
        <v>8</v>
      </c>
    </row>
    <row r="144" spans="1:8" ht="270.75" customHeight="1" thickBot="1" x14ac:dyDescent="0.3">
      <c r="A144" s="48"/>
      <c r="B144" s="66"/>
      <c r="C144" s="41"/>
      <c r="D144" s="41"/>
      <c r="E144" s="41"/>
      <c r="F144" s="41"/>
      <c r="G144" s="37" t="s">
        <v>8</v>
      </c>
      <c r="H144" s="27">
        <f>SUM(H140:H141,H143:H143)</f>
        <v>16</v>
      </c>
    </row>
    <row r="145" spans="1:8" ht="87.75" customHeight="1" thickBot="1" x14ac:dyDescent="0.3">
      <c r="A145" s="49"/>
      <c r="B145" s="65"/>
      <c r="C145" s="64" t="s">
        <v>182</v>
      </c>
      <c r="D145" s="63"/>
      <c r="E145" s="63"/>
      <c r="F145" s="62"/>
      <c r="G145" s="38"/>
      <c r="H145" s="28"/>
    </row>
    <row r="146" spans="1:8" x14ac:dyDescent="0.25">
      <c r="A146" s="47">
        <v>21</v>
      </c>
      <c r="B146" s="68" t="s">
        <v>172</v>
      </c>
      <c r="C146" s="39" t="s">
        <v>181</v>
      </c>
      <c r="D146" s="39" t="s">
        <v>180</v>
      </c>
      <c r="E146" s="39" t="s">
        <v>169</v>
      </c>
      <c r="F146" s="39" t="s">
        <v>168</v>
      </c>
      <c r="G146" s="45" t="s">
        <v>179</v>
      </c>
      <c r="H146" s="46"/>
    </row>
    <row r="147" spans="1:8" x14ac:dyDescent="0.25">
      <c r="A147" s="48"/>
      <c r="B147" s="66"/>
      <c r="C147" s="40"/>
      <c r="D147" s="40"/>
      <c r="E147" s="40"/>
      <c r="F147" s="40"/>
      <c r="G147" s="14" t="s">
        <v>178</v>
      </c>
      <c r="H147" s="67">
        <v>6</v>
      </c>
    </row>
    <row r="148" spans="1:8" ht="32.25" thickBot="1" x14ac:dyDescent="0.3">
      <c r="A148" s="48"/>
      <c r="B148" s="66"/>
      <c r="C148" s="40"/>
      <c r="D148" s="40"/>
      <c r="E148" s="40"/>
      <c r="F148" s="40"/>
      <c r="G148" s="14" t="s">
        <v>177</v>
      </c>
      <c r="H148" s="67">
        <v>18</v>
      </c>
    </row>
    <row r="149" spans="1:8" x14ac:dyDescent="0.25">
      <c r="A149" s="48"/>
      <c r="B149" s="66"/>
      <c r="C149" s="40"/>
      <c r="D149" s="40"/>
      <c r="E149" s="40"/>
      <c r="F149" s="40"/>
      <c r="G149" s="45" t="s">
        <v>176</v>
      </c>
      <c r="H149" s="46"/>
    </row>
    <row r="150" spans="1:8" x14ac:dyDescent="0.25">
      <c r="A150" s="48"/>
      <c r="B150" s="66"/>
      <c r="C150" s="40"/>
      <c r="D150" s="40"/>
      <c r="E150" s="40"/>
      <c r="F150" s="40"/>
      <c r="G150" s="14" t="s">
        <v>175</v>
      </c>
      <c r="H150" s="67">
        <v>2</v>
      </c>
    </row>
    <row r="151" spans="1:8" ht="31.5" x14ac:dyDescent="0.25">
      <c r="A151" s="48"/>
      <c r="B151" s="66"/>
      <c r="C151" s="40"/>
      <c r="D151" s="40"/>
      <c r="E151" s="40"/>
      <c r="F151" s="40"/>
      <c r="G151" s="14" t="s">
        <v>174</v>
      </c>
      <c r="H151" s="67">
        <v>6</v>
      </c>
    </row>
    <row r="152" spans="1:8" ht="274.5" customHeight="1" thickBot="1" x14ac:dyDescent="0.3">
      <c r="A152" s="48"/>
      <c r="B152" s="66"/>
      <c r="C152" s="41"/>
      <c r="D152" s="41"/>
      <c r="E152" s="41"/>
      <c r="F152" s="41"/>
      <c r="G152" s="37" t="s">
        <v>8</v>
      </c>
      <c r="H152" s="27">
        <f>SUM(H147:H148,H150:H151,)</f>
        <v>32</v>
      </c>
    </row>
    <row r="153" spans="1:8" ht="109.5" customHeight="1" thickBot="1" x14ac:dyDescent="0.3">
      <c r="A153" s="49"/>
      <c r="B153" s="65"/>
      <c r="C153" s="64" t="s">
        <v>173</v>
      </c>
      <c r="D153" s="63"/>
      <c r="E153" s="63"/>
      <c r="F153" s="62"/>
      <c r="G153" s="38"/>
      <c r="H153" s="28"/>
    </row>
    <row r="154" spans="1:8" x14ac:dyDescent="0.25">
      <c r="A154" s="47">
        <v>22</v>
      </c>
      <c r="B154" s="68" t="s">
        <v>172</v>
      </c>
      <c r="C154" s="39" t="s">
        <v>171</v>
      </c>
      <c r="D154" s="39" t="s">
        <v>170</v>
      </c>
      <c r="E154" s="39" t="s">
        <v>169</v>
      </c>
      <c r="F154" s="39" t="s">
        <v>168</v>
      </c>
      <c r="G154" s="45" t="s">
        <v>167</v>
      </c>
      <c r="H154" s="46"/>
    </row>
    <row r="155" spans="1:8" ht="31.5" x14ac:dyDescent="0.25">
      <c r="A155" s="48"/>
      <c r="B155" s="66"/>
      <c r="C155" s="40"/>
      <c r="D155" s="40"/>
      <c r="E155" s="40"/>
      <c r="F155" s="40"/>
      <c r="G155" s="14" t="s">
        <v>166</v>
      </c>
      <c r="H155" s="67">
        <v>44</v>
      </c>
    </row>
    <row r="156" spans="1:8" ht="352.5" customHeight="1" thickBot="1" x14ac:dyDescent="0.3">
      <c r="A156" s="48"/>
      <c r="B156" s="66"/>
      <c r="C156" s="41"/>
      <c r="D156" s="41"/>
      <c r="E156" s="41"/>
      <c r="F156" s="41"/>
      <c r="G156" s="37" t="s">
        <v>8</v>
      </c>
      <c r="H156" s="27">
        <f>SUM(H155:H155,)</f>
        <v>44</v>
      </c>
    </row>
    <row r="157" spans="1:8" ht="106.5" customHeight="1" thickBot="1" x14ac:dyDescent="0.3">
      <c r="A157" s="49"/>
      <c r="B157" s="65"/>
      <c r="C157" s="64" t="s">
        <v>165</v>
      </c>
      <c r="D157" s="63"/>
      <c r="E157" s="63"/>
      <c r="F157" s="62"/>
      <c r="G157" s="38"/>
      <c r="H157" s="28"/>
    </row>
    <row r="158" spans="1:8" x14ac:dyDescent="0.25">
      <c r="A158" s="47">
        <v>23</v>
      </c>
      <c r="B158" s="68" t="s">
        <v>145</v>
      </c>
      <c r="C158" s="39" t="s">
        <v>164</v>
      </c>
      <c r="D158" s="39" t="s">
        <v>163</v>
      </c>
      <c r="E158" s="39" t="s">
        <v>162</v>
      </c>
      <c r="F158" s="39" t="s">
        <v>141</v>
      </c>
      <c r="G158" s="45" t="s">
        <v>140</v>
      </c>
      <c r="H158" s="46"/>
    </row>
    <row r="159" spans="1:8" x14ac:dyDescent="0.25">
      <c r="A159" s="48"/>
      <c r="B159" s="66"/>
      <c r="C159" s="40"/>
      <c r="D159" s="40"/>
      <c r="E159" s="40"/>
      <c r="F159" s="40"/>
      <c r="G159" s="14" t="s">
        <v>161</v>
      </c>
      <c r="H159" s="67">
        <v>2</v>
      </c>
    </row>
    <row r="160" spans="1:8" ht="31.5" x14ac:dyDescent="0.25">
      <c r="A160" s="48"/>
      <c r="B160" s="66"/>
      <c r="C160" s="40"/>
      <c r="D160" s="40"/>
      <c r="E160" s="40"/>
      <c r="F160" s="40"/>
      <c r="G160" s="14" t="s">
        <v>160</v>
      </c>
      <c r="H160" s="67">
        <v>2</v>
      </c>
    </row>
    <row r="161" spans="1:8" x14ac:dyDescent="0.25">
      <c r="A161" s="48"/>
      <c r="B161" s="66"/>
      <c r="C161" s="40"/>
      <c r="D161" s="40"/>
      <c r="E161" s="40"/>
      <c r="F161" s="40"/>
      <c r="G161" s="14" t="s">
        <v>159</v>
      </c>
      <c r="H161" s="67">
        <v>8</v>
      </c>
    </row>
    <row r="162" spans="1:8" ht="339" customHeight="1" thickBot="1" x14ac:dyDescent="0.3">
      <c r="A162" s="48"/>
      <c r="B162" s="66"/>
      <c r="C162" s="41"/>
      <c r="D162" s="41"/>
      <c r="E162" s="41"/>
      <c r="F162" s="41"/>
      <c r="G162" s="37" t="s">
        <v>8</v>
      </c>
      <c r="H162" s="27">
        <f>SUM(H159:H161,)</f>
        <v>12</v>
      </c>
    </row>
    <row r="163" spans="1:8" ht="90.75" customHeight="1" thickBot="1" x14ac:dyDescent="0.3">
      <c r="A163" s="49"/>
      <c r="B163" s="65"/>
      <c r="C163" s="64" t="s">
        <v>158</v>
      </c>
      <c r="D163" s="63"/>
      <c r="E163" s="63"/>
      <c r="F163" s="62"/>
      <c r="G163" s="38"/>
      <c r="H163" s="28"/>
    </row>
    <row r="164" spans="1:8" x14ac:dyDescent="0.25">
      <c r="A164" s="47">
        <v>24</v>
      </c>
      <c r="B164" s="68" t="s">
        <v>145</v>
      </c>
      <c r="C164" s="39" t="s">
        <v>157</v>
      </c>
      <c r="D164" s="39" t="s">
        <v>156</v>
      </c>
      <c r="E164" s="39" t="s">
        <v>155</v>
      </c>
      <c r="F164" s="39" t="s">
        <v>141</v>
      </c>
      <c r="G164" s="45" t="s">
        <v>140</v>
      </c>
      <c r="H164" s="46"/>
    </row>
    <row r="165" spans="1:8" ht="32.25" thickBot="1" x14ac:dyDescent="0.3">
      <c r="A165" s="48"/>
      <c r="B165" s="66"/>
      <c r="C165" s="40"/>
      <c r="D165" s="40"/>
      <c r="E165" s="40"/>
      <c r="F165" s="40"/>
      <c r="G165" s="14" t="s">
        <v>154</v>
      </c>
      <c r="H165" s="67">
        <v>60</v>
      </c>
    </row>
    <row r="166" spans="1:8" x14ac:dyDescent="0.25">
      <c r="A166" s="48"/>
      <c r="B166" s="66"/>
      <c r="C166" s="40"/>
      <c r="D166" s="40"/>
      <c r="E166" s="40"/>
      <c r="F166" s="40"/>
      <c r="G166" s="45" t="s">
        <v>138</v>
      </c>
      <c r="H166" s="46"/>
    </row>
    <row r="167" spans="1:8" ht="31.5" x14ac:dyDescent="0.25">
      <c r="A167" s="48"/>
      <c r="B167" s="66"/>
      <c r="C167" s="40"/>
      <c r="D167" s="40"/>
      <c r="E167" s="40"/>
      <c r="F167" s="40"/>
      <c r="G167" s="14" t="s">
        <v>153</v>
      </c>
      <c r="H167" s="67">
        <v>6</v>
      </c>
    </row>
    <row r="168" spans="1:8" ht="316.5" customHeight="1" thickBot="1" x14ac:dyDescent="0.3">
      <c r="A168" s="48"/>
      <c r="B168" s="66"/>
      <c r="C168" s="41"/>
      <c r="D168" s="41"/>
      <c r="E168" s="41"/>
      <c r="F168" s="41"/>
      <c r="G168" s="37" t="s">
        <v>8</v>
      </c>
      <c r="H168" s="27">
        <f>SUM(H165:H165,H167:H167,)</f>
        <v>66</v>
      </c>
    </row>
    <row r="169" spans="1:8" ht="81.75" customHeight="1" thickBot="1" x14ac:dyDescent="0.3">
      <c r="A169" s="49"/>
      <c r="B169" s="65"/>
      <c r="C169" s="64" t="s">
        <v>152</v>
      </c>
      <c r="D169" s="63"/>
      <c r="E169" s="63"/>
      <c r="F169" s="62"/>
      <c r="G169" s="38"/>
      <c r="H169" s="28"/>
    </row>
    <row r="170" spans="1:8" x14ac:dyDescent="0.25">
      <c r="A170" s="47">
        <v>25</v>
      </c>
      <c r="B170" s="68" t="s">
        <v>145</v>
      </c>
      <c r="C170" s="39" t="s">
        <v>151</v>
      </c>
      <c r="D170" s="39" t="s">
        <v>150</v>
      </c>
      <c r="E170" s="39" t="s">
        <v>149</v>
      </c>
      <c r="F170" s="39" t="s">
        <v>141</v>
      </c>
      <c r="G170" s="45" t="s">
        <v>140</v>
      </c>
      <c r="H170" s="46"/>
    </row>
    <row r="171" spans="1:8" ht="32.25" thickBot="1" x14ac:dyDescent="0.3">
      <c r="A171" s="48"/>
      <c r="B171" s="66"/>
      <c r="C171" s="40"/>
      <c r="D171" s="40"/>
      <c r="E171" s="40"/>
      <c r="F171" s="40"/>
      <c r="G171" s="14" t="s">
        <v>148</v>
      </c>
      <c r="H171" s="67">
        <v>80</v>
      </c>
    </row>
    <row r="172" spans="1:8" x14ac:dyDescent="0.25">
      <c r="A172" s="48"/>
      <c r="B172" s="66"/>
      <c r="C172" s="40"/>
      <c r="D172" s="40"/>
      <c r="E172" s="40"/>
      <c r="F172" s="40"/>
      <c r="G172" s="45" t="s">
        <v>138</v>
      </c>
      <c r="H172" s="46"/>
    </row>
    <row r="173" spans="1:8" ht="31.5" x14ac:dyDescent="0.25">
      <c r="A173" s="48"/>
      <c r="B173" s="66"/>
      <c r="C173" s="40"/>
      <c r="D173" s="40"/>
      <c r="E173" s="40"/>
      <c r="F173" s="40"/>
      <c r="G173" s="14" t="s">
        <v>147</v>
      </c>
      <c r="H173" s="67">
        <v>54</v>
      </c>
    </row>
    <row r="174" spans="1:8" ht="336" customHeight="1" thickBot="1" x14ac:dyDescent="0.3">
      <c r="A174" s="48"/>
      <c r="B174" s="66"/>
      <c r="C174" s="41"/>
      <c r="D174" s="41"/>
      <c r="E174" s="41"/>
      <c r="F174" s="41"/>
      <c r="G174" s="37" t="s">
        <v>8</v>
      </c>
      <c r="H174" s="27">
        <f>SUM(H171:H171,H173:H173,)</f>
        <v>134</v>
      </c>
    </row>
    <row r="175" spans="1:8" ht="93" customHeight="1" thickBot="1" x14ac:dyDescent="0.3">
      <c r="A175" s="49"/>
      <c r="B175" s="65"/>
      <c r="C175" s="64" t="s">
        <v>146</v>
      </c>
      <c r="D175" s="63"/>
      <c r="E175" s="63"/>
      <c r="F175" s="62"/>
      <c r="G175" s="38"/>
      <c r="H175" s="28"/>
    </row>
    <row r="176" spans="1:8" x14ac:dyDescent="0.25">
      <c r="A176" s="47">
        <v>26</v>
      </c>
      <c r="B176" s="68" t="s">
        <v>145</v>
      </c>
      <c r="C176" s="39" t="s">
        <v>144</v>
      </c>
      <c r="D176" s="39" t="s">
        <v>143</v>
      </c>
      <c r="E176" s="39" t="s">
        <v>142</v>
      </c>
      <c r="F176" s="39" t="s">
        <v>141</v>
      </c>
      <c r="G176" s="45" t="s">
        <v>140</v>
      </c>
      <c r="H176" s="46"/>
    </row>
    <row r="177" spans="1:9" ht="32.25" thickBot="1" x14ac:dyDescent="0.3">
      <c r="A177" s="48"/>
      <c r="B177" s="66"/>
      <c r="C177" s="40"/>
      <c r="D177" s="40"/>
      <c r="E177" s="40"/>
      <c r="F177" s="40"/>
      <c r="G177" s="14" t="s">
        <v>139</v>
      </c>
      <c r="H177" s="67">
        <v>100</v>
      </c>
    </row>
    <row r="178" spans="1:9" x14ac:dyDescent="0.25">
      <c r="A178" s="48"/>
      <c r="B178" s="66"/>
      <c r="C178" s="40"/>
      <c r="D178" s="40"/>
      <c r="E178" s="40"/>
      <c r="F178" s="40"/>
      <c r="G178" s="45" t="s">
        <v>138</v>
      </c>
      <c r="H178" s="46"/>
    </row>
    <row r="179" spans="1:9" ht="31.5" x14ac:dyDescent="0.25">
      <c r="A179" s="48"/>
      <c r="B179" s="66"/>
      <c r="C179" s="40"/>
      <c r="D179" s="40"/>
      <c r="E179" s="40"/>
      <c r="F179" s="40"/>
      <c r="G179" s="14" t="s">
        <v>137</v>
      </c>
      <c r="H179" s="67">
        <v>12</v>
      </c>
      <c r="I179" s="69"/>
    </row>
    <row r="180" spans="1:9" ht="326.25" customHeight="1" thickBot="1" x14ac:dyDescent="0.3">
      <c r="A180" s="48"/>
      <c r="B180" s="66"/>
      <c r="C180" s="41"/>
      <c r="D180" s="41"/>
      <c r="E180" s="41"/>
      <c r="F180" s="41"/>
      <c r="G180" s="37" t="s">
        <v>8</v>
      </c>
      <c r="H180" s="27">
        <f>SUM(H177:H177,H179:H179,)</f>
        <v>112</v>
      </c>
    </row>
    <row r="181" spans="1:9" ht="150" customHeight="1" thickBot="1" x14ac:dyDescent="0.3">
      <c r="A181" s="49"/>
      <c r="B181" s="65"/>
      <c r="C181" s="64" t="s">
        <v>136</v>
      </c>
      <c r="D181" s="63"/>
      <c r="E181" s="63"/>
      <c r="F181" s="62"/>
      <c r="G181" s="38"/>
      <c r="H181" s="28"/>
    </row>
    <row r="182" spans="1:9" x14ac:dyDescent="0.25">
      <c r="A182" s="47">
        <v>27</v>
      </c>
      <c r="B182" s="68" t="s">
        <v>121</v>
      </c>
      <c r="C182" s="39" t="s">
        <v>135</v>
      </c>
      <c r="D182" s="39" t="s">
        <v>134</v>
      </c>
      <c r="E182" s="39" t="s">
        <v>133</v>
      </c>
      <c r="F182" s="39" t="s">
        <v>110</v>
      </c>
      <c r="G182" s="45" t="s">
        <v>126</v>
      </c>
      <c r="H182" s="46"/>
    </row>
    <row r="183" spans="1:9" ht="32.25" thickBot="1" x14ac:dyDescent="0.3">
      <c r="A183" s="48"/>
      <c r="B183" s="66"/>
      <c r="C183" s="40"/>
      <c r="D183" s="40"/>
      <c r="E183" s="40"/>
      <c r="F183" s="40"/>
      <c r="G183" s="14" t="s">
        <v>132</v>
      </c>
      <c r="H183" s="67">
        <v>162</v>
      </c>
    </row>
    <row r="184" spans="1:9" x14ac:dyDescent="0.25">
      <c r="A184" s="48"/>
      <c r="B184" s="66"/>
      <c r="C184" s="40"/>
      <c r="D184" s="40"/>
      <c r="E184" s="40"/>
      <c r="F184" s="40"/>
      <c r="G184" s="45" t="s">
        <v>124</v>
      </c>
      <c r="H184" s="46"/>
    </row>
    <row r="185" spans="1:9" x14ac:dyDescent="0.25">
      <c r="A185" s="48"/>
      <c r="B185" s="66"/>
      <c r="C185" s="40"/>
      <c r="D185" s="40"/>
      <c r="E185" s="40"/>
      <c r="F185" s="40"/>
      <c r="G185" s="14" t="s">
        <v>131</v>
      </c>
      <c r="H185" s="67">
        <v>36</v>
      </c>
    </row>
    <row r="186" spans="1:9" ht="117.75" customHeight="1" thickBot="1" x14ac:dyDescent="0.3">
      <c r="A186" s="48"/>
      <c r="B186" s="66"/>
      <c r="C186" s="41"/>
      <c r="D186" s="41"/>
      <c r="E186" s="41"/>
      <c r="F186" s="41"/>
      <c r="G186" s="37" t="s">
        <v>8</v>
      </c>
      <c r="H186" s="27">
        <f>SUM(H183:H183,H185:H185,)</f>
        <v>198</v>
      </c>
    </row>
    <row r="187" spans="1:9" ht="90.75" customHeight="1" thickBot="1" x14ac:dyDescent="0.3">
      <c r="A187" s="49"/>
      <c r="B187" s="65"/>
      <c r="C187" s="64" t="s">
        <v>130</v>
      </c>
      <c r="D187" s="63"/>
      <c r="E187" s="63"/>
      <c r="F187" s="62"/>
      <c r="G187" s="38"/>
      <c r="H187" s="28"/>
    </row>
    <row r="188" spans="1:9" x14ac:dyDescent="0.25">
      <c r="A188" s="47">
        <v>28</v>
      </c>
      <c r="B188" s="68" t="s">
        <v>121</v>
      </c>
      <c r="C188" s="39" t="s">
        <v>129</v>
      </c>
      <c r="D188" s="39" t="s">
        <v>128</v>
      </c>
      <c r="E188" s="39" t="s">
        <v>127</v>
      </c>
      <c r="F188" s="39" t="s">
        <v>110</v>
      </c>
      <c r="G188" s="45" t="s">
        <v>126</v>
      </c>
      <c r="H188" s="46"/>
    </row>
    <row r="189" spans="1:9" ht="32.25" thickBot="1" x14ac:dyDescent="0.3">
      <c r="A189" s="48"/>
      <c r="B189" s="66"/>
      <c r="C189" s="40"/>
      <c r="D189" s="40"/>
      <c r="E189" s="40"/>
      <c r="F189" s="40"/>
      <c r="G189" s="14" t="s">
        <v>125</v>
      </c>
      <c r="H189" s="67">
        <v>162</v>
      </c>
    </row>
    <row r="190" spans="1:9" x14ac:dyDescent="0.25">
      <c r="A190" s="48"/>
      <c r="B190" s="66"/>
      <c r="C190" s="40"/>
      <c r="D190" s="40"/>
      <c r="E190" s="40"/>
      <c r="F190" s="40"/>
      <c r="G190" s="45" t="s">
        <v>124</v>
      </c>
      <c r="H190" s="46"/>
    </row>
    <row r="191" spans="1:9" ht="31.5" x14ac:dyDescent="0.25">
      <c r="A191" s="48"/>
      <c r="B191" s="66"/>
      <c r="C191" s="40"/>
      <c r="D191" s="40"/>
      <c r="E191" s="40"/>
      <c r="F191" s="40"/>
      <c r="G191" s="14" t="s">
        <v>123</v>
      </c>
      <c r="H191" s="67">
        <v>18</v>
      </c>
    </row>
    <row r="192" spans="1:9" ht="114" customHeight="1" thickBot="1" x14ac:dyDescent="0.3">
      <c r="A192" s="48"/>
      <c r="B192" s="66"/>
      <c r="C192" s="41"/>
      <c r="D192" s="41"/>
      <c r="E192" s="41"/>
      <c r="F192" s="41"/>
      <c r="G192" s="37" t="s">
        <v>8</v>
      </c>
      <c r="H192" s="27">
        <f>SUM(H189:H189,H191:H191,)</f>
        <v>180</v>
      </c>
    </row>
    <row r="193" spans="1:8" ht="89.25" customHeight="1" thickBot="1" x14ac:dyDescent="0.3">
      <c r="A193" s="49"/>
      <c r="B193" s="65"/>
      <c r="C193" s="64" t="s">
        <v>122</v>
      </c>
      <c r="D193" s="63"/>
      <c r="E193" s="63"/>
      <c r="F193" s="62"/>
      <c r="G193" s="38"/>
      <c r="H193" s="28"/>
    </row>
    <row r="194" spans="1:8" x14ac:dyDescent="0.25">
      <c r="A194" s="47">
        <v>29</v>
      </c>
      <c r="B194" s="68" t="s">
        <v>121</v>
      </c>
      <c r="C194" s="39" t="s">
        <v>120</v>
      </c>
      <c r="D194" s="39" t="s">
        <v>119</v>
      </c>
      <c r="E194" s="39" t="s">
        <v>118</v>
      </c>
      <c r="F194" s="39" t="s">
        <v>110</v>
      </c>
      <c r="G194" s="45" t="s">
        <v>54</v>
      </c>
      <c r="H194" s="46"/>
    </row>
    <row r="195" spans="1:8" x14ac:dyDescent="0.25">
      <c r="A195" s="48"/>
      <c r="B195" s="66"/>
      <c r="C195" s="40"/>
      <c r="D195" s="40"/>
      <c r="E195" s="40"/>
      <c r="F195" s="40"/>
      <c r="G195" s="14" t="s">
        <v>117</v>
      </c>
      <c r="H195" s="67">
        <v>36</v>
      </c>
    </row>
    <row r="196" spans="1:8" x14ac:dyDescent="0.25">
      <c r="A196" s="48"/>
      <c r="B196" s="66"/>
      <c r="C196" s="40"/>
      <c r="D196" s="40"/>
      <c r="E196" s="40"/>
      <c r="F196" s="40"/>
      <c r="G196" s="14" t="s">
        <v>116</v>
      </c>
      <c r="H196" s="67">
        <v>18</v>
      </c>
    </row>
    <row r="197" spans="1:8" ht="141.75" customHeight="1" thickBot="1" x14ac:dyDescent="0.3">
      <c r="A197" s="48"/>
      <c r="B197" s="66"/>
      <c r="C197" s="41"/>
      <c r="D197" s="41"/>
      <c r="E197" s="41"/>
      <c r="F197" s="41"/>
      <c r="G197" s="37" t="s">
        <v>8</v>
      </c>
      <c r="H197" s="27">
        <f>SUM(H195:H196,)</f>
        <v>54</v>
      </c>
    </row>
    <row r="198" spans="1:8" ht="77.25" customHeight="1" thickBot="1" x14ac:dyDescent="0.3">
      <c r="A198" s="49"/>
      <c r="B198" s="65"/>
      <c r="C198" s="64" t="s">
        <v>115</v>
      </c>
      <c r="D198" s="63"/>
      <c r="E198" s="63"/>
      <c r="F198" s="62"/>
      <c r="G198" s="38"/>
      <c r="H198" s="28"/>
    </row>
    <row r="199" spans="1:8" x14ac:dyDescent="0.25">
      <c r="A199" s="47">
        <v>30</v>
      </c>
      <c r="B199" s="68" t="s">
        <v>114</v>
      </c>
      <c r="C199" s="39" t="s">
        <v>113</v>
      </c>
      <c r="D199" s="39" t="s">
        <v>112</v>
      </c>
      <c r="E199" s="39" t="s">
        <v>111</v>
      </c>
      <c r="F199" s="39" t="s">
        <v>110</v>
      </c>
      <c r="G199" s="45" t="s">
        <v>109</v>
      </c>
      <c r="H199" s="46"/>
    </row>
    <row r="200" spans="1:8" ht="31.5" x14ac:dyDescent="0.25">
      <c r="A200" s="48"/>
      <c r="B200" s="66"/>
      <c r="C200" s="40"/>
      <c r="D200" s="40"/>
      <c r="E200" s="40"/>
      <c r="F200" s="40"/>
      <c r="G200" s="14" t="s">
        <v>108</v>
      </c>
      <c r="H200" s="67">
        <v>16</v>
      </c>
    </row>
    <row r="201" spans="1:8" x14ac:dyDescent="0.25">
      <c r="A201" s="48"/>
      <c r="B201" s="66"/>
      <c r="C201" s="40"/>
      <c r="D201" s="40"/>
      <c r="E201" s="40"/>
      <c r="F201" s="40"/>
      <c r="G201" s="14" t="s">
        <v>107</v>
      </c>
      <c r="H201" s="67">
        <v>2</v>
      </c>
    </row>
    <row r="202" spans="1:8" ht="16.5" thickBot="1" x14ac:dyDescent="0.3">
      <c r="A202" s="48"/>
      <c r="B202" s="66"/>
      <c r="C202" s="40"/>
      <c r="D202" s="40"/>
      <c r="E202" s="40"/>
      <c r="F202" s="40"/>
      <c r="G202" s="14" t="s">
        <v>106</v>
      </c>
      <c r="H202" s="67">
        <v>13</v>
      </c>
    </row>
    <row r="203" spans="1:8" x14ac:dyDescent="0.25">
      <c r="A203" s="48"/>
      <c r="B203" s="66"/>
      <c r="C203" s="40"/>
      <c r="D203" s="40"/>
      <c r="E203" s="40"/>
      <c r="F203" s="40"/>
      <c r="G203" s="45" t="s">
        <v>105</v>
      </c>
      <c r="H203" s="46"/>
    </row>
    <row r="204" spans="1:8" x14ac:dyDescent="0.25">
      <c r="A204" s="48"/>
      <c r="B204" s="66"/>
      <c r="C204" s="40"/>
      <c r="D204" s="40"/>
      <c r="E204" s="40"/>
      <c r="F204" s="40"/>
      <c r="G204" s="14" t="s">
        <v>104</v>
      </c>
      <c r="H204" s="67">
        <v>16</v>
      </c>
    </row>
    <row r="205" spans="1:8" x14ac:dyDescent="0.25">
      <c r="A205" s="48"/>
      <c r="B205" s="66"/>
      <c r="C205" s="40"/>
      <c r="D205" s="40"/>
      <c r="E205" s="40"/>
      <c r="F205" s="40"/>
      <c r="G205" s="14" t="s">
        <v>103</v>
      </c>
      <c r="H205" s="67">
        <v>93</v>
      </c>
    </row>
    <row r="206" spans="1:8" ht="60" customHeight="1" thickBot="1" x14ac:dyDescent="0.3">
      <c r="A206" s="48"/>
      <c r="B206" s="66"/>
      <c r="C206" s="41"/>
      <c r="D206" s="41"/>
      <c r="E206" s="41"/>
      <c r="F206" s="41"/>
      <c r="G206" s="37" t="s">
        <v>8</v>
      </c>
      <c r="H206" s="27">
        <f>SUM(H200:H202,H204:H205,)</f>
        <v>140</v>
      </c>
    </row>
    <row r="207" spans="1:8" ht="150" customHeight="1" thickBot="1" x14ac:dyDescent="0.3">
      <c r="A207" s="49"/>
      <c r="B207" s="65"/>
      <c r="C207" s="64" t="s">
        <v>102</v>
      </c>
      <c r="D207" s="63"/>
      <c r="E207" s="63"/>
      <c r="F207" s="62"/>
      <c r="G207" s="38"/>
      <c r="H207" s="28"/>
    </row>
    <row r="208" spans="1:8" ht="16.5" thickBot="1" x14ac:dyDescent="0.3">
      <c r="A208" s="61" t="s">
        <v>101</v>
      </c>
      <c r="B208" s="22"/>
      <c r="C208" s="22"/>
      <c r="D208" s="22"/>
      <c r="E208" s="23"/>
      <c r="F208" s="24">
        <f>H206+H197+H192+H186+H180+H174+H168+H162+H156+H152+H144+H137+H131+H125+H120+H114+H110+H87+H83+H75+H67+H63+H59+H54+H49+H43+H31+H25+H16+H8</f>
        <v>2846</v>
      </c>
      <c r="G208" s="25"/>
      <c r="H208" s="26"/>
    </row>
    <row r="209" spans="1:8" ht="154.5" customHeight="1" thickBot="1" x14ac:dyDescent="0.3">
      <c r="A209" s="58" t="s">
        <v>43</v>
      </c>
      <c r="B209" s="18"/>
      <c r="C209" s="57" t="s">
        <v>100</v>
      </c>
      <c r="D209" s="56"/>
      <c r="E209" s="56"/>
      <c r="F209" s="55"/>
      <c r="G209" s="60" t="s">
        <v>99</v>
      </c>
      <c r="H209" s="59" t="s">
        <v>98</v>
      </c>
    </row>
    <row r="210" spans="1:8" ht="182.25" customHeight="1" thickBot="1" x14ac:dyDescent="0.3">
      <c r="A210" s="58" t="s">
        <v>43</v>
      </c>
      <c r="B210" s="18"/>
      <c r="C210" s="57" t="s">
        <v>97</v>
      </c>
      <c r="D210" s="56"/>
      <c r="E210" s="56"/>
      <c r="F210" s="55"/>
      <c r="G210" s="60" t="s">
        <v>96</v>
      </c>
      <c r="H210" s="59" t="s">
        <v>95</v>
      </c>
    </row>
    <row r="211" spans="1:8" ht="174" customHeight="1" thickBot="1" x14ac:dyDescent="0.3">
      <c r="A211" s="58" t="s">
        <v>43</v>
      </c>
      <c r="B211" s="18"/>
      <c r="C211" s="57" t="s">
        <v>94</v>
      </c>
      <c r="D211" s="56"/>
      <c r="E211" s="56"/>
      <c r="F211" s="55"/>
      <c r="G211" s="54" t="s">
        <v>93</v>
      </c>
      <c r="H211" s="53" t="s">
        <v>92</v>
      </c>
    </row>
  </sheetData>
  <sheetProtection algorithmName="SHA-512" hashValue="4C0IG0RJfFyKXd3r+dyVHcaW6ThqvN30d6KZB58WitumXwu0ZEeqBZNLYOv9ITtI3lEid46IXjC0VpsBuUA6Vg==" saltValue="WUuqiahnwn5DUP6fIPHqyQ==" spinCount="100000" sheet="1" formatCells="0" formatColumns="0" formatRows="0" insertColumns="0" insertRows="0" autoFilter="0"/>
  <autoFilter ref="A1:H547" xr:uid="{00000000-0009-0000-0000-000000000000}"/>
  <mergeCells count="336">
    <mergeCell ref="C122:C125"/>
    <mergeCell ref="F116:F120"/>
    <mergeCell ref="A122:A126"/>
    <mergeCell ref="B122:B126"/>
    <mergeCell ref="G122:H122"/>
    <mergeCell ref="G125:G126"/>
    <mergeCell ref="H125:H126"/>
    <mergeCell ref="C126:F126"/>
    <mergeCell ref="E122:E125"/>
    <mergeCell ref="F122:F125"/>
    <mergeCell ref="D122:D125"/>
    <mergeCell ref="A116:A121"/>
    <mergeCell ref="B116:B121"/>
    <mergeCell ref="G116:H116"/>
    <mergeCell ref="G118:H118"/>
    <mergeCell ref="G120:G121"/>
    <mergeCell ref="H120:H121"/>
    <mergeCell ref="C121:F121"/>
    <mergeCell ref="C116:C120"/>
    <mergeCell ref="D116:D120"/>
    <mergeCell ref="E116:E120"/>
    <mergeCell ref="A112:A115"/>
    <mergeCell ref="B112:B115"/>
    <mergeCell ref="G112:H112"/>
    <mergeCell ref="G114:G115"/>
    <mergeCell ref="H114:H115"/>
    <mergeCell ref="C115:F115"/>
    <mergeCell ref="C112:C114"/>
    <mergeCell ref="D112:D114"/>
    <mergeCell ref="E112:E114"/>
    <mergeCell ref="F112:F114"/>
    <mergeCell ref="H110:H111"/>
    <mergeCell ref="C111:F111"/>
    <mergeCell ref="C89:C110"/>
    <mergeCell ref="D89:D110"/>
    <mergeCell ref="E89:E110"/>
    <mergeCell ref="F89:F110"/>
    <mergeCell ref="G105:H105"/>
    <mergeCell ref="D85:D87"/>
    <mergeCell ref="E85:E87"/>
    <mergeCell ref="F85:F87"/>
    <mergeCell ref="A89:A111"/>
    <mergeCell ref="B89:B111"/>
    <mergeCell ref="G89:H89"/>
    <mergeCell ref="G94:H94"/>
    <mergeCell ref="G102:H102"/>
    <mergeCell ref="G109:H109"/>
    <mergeCell ref="G110:G111"/>
    <mergeCell ref="D77:D83"/>
    <mergeCell ref="E77:E83"/>
    <mergeCell ref="F77:F83"/>
    <mergeCell ref="A85:A88"/>
    <mergeCell ref="B85:B88"/>
    <mergeCell ref="G85:H85"/>
    <mergeCell ref="G87:G88"/>
    <mergeCell ref="H87:H88"/>
    <mergeCell ref="C88:F88"/>
    <mergeCell ref="C85:C87"/>
    <mergeCell ref="F69:F75"/>
    <mergeCell ref="A77:A84"/>
    <mergeCell ref="B77:B84"/>
    <mergeCell ref="G77:H77"/>
    <mergeCell ref="G79:H79"/>
    <mergeCell ref="G81:H81"/>
    <mergeCell ref="G83:G84"/>
    <mergeCell ref="H83:H84"/>
    <mergeCell ref="C84:F84"/>
    <mergeCell ref="C77:C83"/>
    <mergeCell ref="A69:A76"/>
    <mergeCell ref="B69:B76"/>
    <mergeCell ref="G69:H69"/>
    <mergeCell ref="G71:H71"/>
    <mergeCell ref="G75:G76"/>
    <mergeCell ref="H75:H76"/>
    <mergeCell ref="C76:F76"/>
    <mergeCell ref="C69:C75"/>
    <mergeCell ref="D69:D75"/>
    <mergeCell ref="E69:E75"/>
    <mergeCell ref="A65:A68"/>
    <mergeCell ref="B65:B68"/>
    <mergeCell ref="G65:H65"/>
    <mergeCell ref="G67:G68"/>
    <mergeCell ref="H67:H68"/>
    <mergeCell ref="C68:F68"/>
    <mergeCell ref="C65:C67"/>
    <mergeCell ref="D65:D67"/>
    <mergeCell ref="E65:E67"/>
    <mergeCell ref="F65:F67"/>
    <mergeCell ref="A61:A64"/>
    <mergeCell ref="B61:B64"/>
    <mergeCell ref="G61:H61"/>
    <mergeCell ref="G63:G64"/>
    <mergeCell ref="H63:H64"/>
    <mergeCell ref="C64:F64"/>
    <mergeCell ref="C61:C63"/>
    <mergeCell ref="D61:D63"/>
    <mergeCell ref="E61:E63"/>
    <mergeCell ref="F61:F63"/>
    <mergeCell ref="A56:A60"/>
    <mergeCell ref="B56:B60"/>
    <mergeCell ref="G56:H56"/>
    <mergeCell ref="G59:G60"/>
    <mergeCell ref="H59:H60"/>
    <mergeCell ref="C60:F60"/>
    <mergeCell ref="C56:C59"/>
    <mergeCell ref="D56:D59"/>
    <mergeCell ref="E56:E59"/>
    <mergeCell ref="F56:F59"/>
    <mergeCell ref="A51:A55"/>
    <mergeCell ref="B51:B55"/>
    <mergeCell ref="G51:H51"/>
    <mergeCell ref="G54:G55"/>
    <mergeCell ref="H54:H55"/>
    <mergeCell ref="C55:F55"/>
    <mergeCell ref="C51:C54"/>
    <mergeCell ref="D51:D54"/>
    <mergeCell ref="E51:E54"/>
    <mergeCell ref="F51:F54"/>
    <mergeCell ref="G45:H45"/>
    <mergeCell ref="G47:H47"/>
    <mergeCell ref="G49:G50"/>
    <mergeCell ref="H49:H50"/>
    <mergeCell ref="C50:F50"/>
    <mergeCell ref="C45:C49"/>
    <mergeCell ref="D45:D49"/>
    <mergeCell ref="E45:E49"/>
    <mergeCell ref="F45:F49"/>
    <mergeCell ref="C44:F44"/>
    <mergeCell ref="C33:C43"/>
    <mergeCell ref="D33:D43"/>
    <mergeCell ref="E33:E43"/>
    <mergeCell ref="F33:F43"/>
    <mergeCell ref="A45:A50"/>
    <mergeCell ref="B45:B50"/>
    <mergeCell ref="H31:H32"/>
    <mergeCell ref="C32:F32"/>
    <mergeCell ref="A33:A44"/>
    <mergeCell ref="B33:B44"/>
    <mergeCell ref="G33:H33"/>
    <mergeCell ref="G35:H35"/>
    <mergeCell ref="G37:H37"/>
    <mergeCell ref="G40:H40"/>
    <mergeCell ref="G43:G44"/>
    <mergeCell ref="H43:H44"/>
    <mergeCell ref="G21:H21"/>
    <mergeCell ref="G23:H23"/>
    <mergeCell ref="G25:G26"/>
    <mergeCell ref="H25:H26"/>
    <mergeCell ref="C26:F26"/>
    <mergeCell ref="A27:A32"/>
    <mergeCell ref="B27:B32"/>
    <mergeCell ref="G27:H27"/>
    <mergeCell ref="G29:H29"/>
    <mergeCell ref="G31:G32"/>
    <mergeCell ref="C209:F209"/>
    <mergeCell ref="A210:B210"/>
    <mergeCell ref="C210:F210"/>
    <mergeCell ref="G10:H10"/>
    <mergeCell ref="G12:H12"/>
    <mergeCell ref="G14:H14"/>
    <mergeCell ref="A10:A17"/>
    <mergeCell ref="A18:A26"/>
    <mergeCell ref="B18:B26"/>
    <mergeCell ref="G18:H18"/>
    <mergeCell ref="C10:C16"/>
    <mergeCell ref="D10:D16"/>
    <mergeCell ref="E10:E16"/>
    <mergeCell ref="F10:F16"/>
    <mergeCell ref="A2:A9"/>
    <mergeCell ref="A211:B211"/>
    <mergeCell ref="C211:F211"/>
    <mergeCell ref="A208:E208"/>
    <mergeCell ref="F208:H208"/>
    <mergeCell ref="A209:B209"/>
    <mergeCell ref="G8:G9"/>
    <mergeCell ref="H8:H9"/>
    <mergeCell ref="C9:F9"/>
    <mergeCell ref="C2:C8"/>
    <mergeCell ref="D2:D8"/>
    <mergeCell ref="E2:E8"/>
    <mergeCell ref="F2:F8"/>
    <mergeCell ref="E127:E131"/>
    <mergeCell ref="D127:D131"/>
    <mergeCell ref="C127:C131"/>
    <mergeCell ref="B2:B9"/>
    <mergeCell ref="B10:B17"/>
    <mergeCell ref="G2:H2"/>
    <mergeCell ref="G16:G17"/>
    <mergeCell ref="H16:H17"/>
    <mergeCell ref="C17:F17"/>
    <mergeCell ref="G5:H5"/>
    <mergeCell ref="E133:E137"/>
    <mergeCell ref="F133:F137"/>
    <mergeCell ref="A127:A132"/>
    <mergeCell ref="B127:B132"/>
    <mergeCell ref="G127:H127"/>
    <mergeCell ref="G129:H129"/>
    <mergeCell ref="G131:G132"/>
    <mergeCell ref="H131:H132"/>
    <mergeCell ref="C132:F132"/>
    <mergeCell ref="F127:F131"/>
    <mergeCell ref="F139:F144"/>
    <mergeCell ref="A133:A138"/>
    <mergeCell ref="B133:B138"/>
    <mergeCell ref="G133:H133"/>
    <mergeCell ref="G135:H135"/>
    <mergeCell ref="G137:G138"/>
    <mergeCell ref="H137:H138"/>
    <mergeCell ref="C138:F138"/>
    <mergeCell ref="C133:C137"/>
    <mergeCell ref="D133:D137"/>
    <mergeCell ref="A139:A145"/>
    <mergeCell ref="B139:B145"/>
    <mergeCell ref="G139:H139"/>
    <mergeCell ref="G142:H142"/>
    <mergeCell ref="G144:G145"/>
    <mergeCell ref="H144:H145"/>
    <mergeCell ref="C145:F145"/>
    <mergeCell ref="C139:C144"/>
    <mergeCell ref="D139:D144"/>
    <mergeCell ref="E139:E144"/>
    <mergeCell ref="G146:H146"/>
    <mergeCell ref="G149:H149"/>
    <mergeCell ref="G152:G153"/>
    <mergeCell ref="H152:H153"/>
    <mergeCell ref="C153:F153"/>
    <mergeCell ref="C146:C152"/>
    <mergeCell ref="D146:D152"/>
    <mergeCell ref="E146:E152"/>
    <mergeCell ref="F146:F152"/>
    <mergeCell ref="A154:A157"/>
    <mergeCell ref="B154:B157"/>
    <mergeCell ref="G154:H154"/>
    <mergeCell ref="G156:G157"/>
    <mergeCell ref="H156:H157"/>
    <mergeCell ref="C157:F157"/>
    <mergeCell ref="F154:F156"/>
    <mergeCell ref="E154:E156"/>
    <mergeCell ref="D154:D156"/>
    <mergeCell ref="C154:C156"/>
    <mergeCell ref="G158:H158"/>
    <mergeCell ref="G162:G163"/>
    <mergeCell ref="H162:H163"/>
    <mergeCell ref="C163:F163"/>
    <mergeCell ref="F158:F162"/>
    <mergeCell ref="E158:E162"/>
    <mergeCell ref="D158:D162"/>
    <mergeCell ref="C158:C162"/>
    <mergeCell ref="G164:H164"/>
    <mergeCell ref="G166:H166"/>
    <mergeCell ref="G168:G169"/>
    <mergeCell ref="H168:H169"/>
    <mergeCell ref="C169:F169"/>
    <mergeCell ref="F164:F168"/>
    <mergeCell ref="E164:E168"/>
    <mergeCell ref="D164:D168"/>
    <mergeCell ref="C164:C168"/>
    <mergeCell ref="G170:H170"/>
    <mergeCell ref="G172:H172"/>
    <mergeCell ref="G174:G175"/>
    <mergeCell ref="H174:H175"/>
    <mergeCell ref="C175:F175"/>
    <mergeCell ref="C170:C174"/>
    <mergeCell ref="D170:D174"/>
    <mergeCell ref="E170:E174"/>
    <mergeCell ref="F170:F174"/>
    <mergeCell ref="G176:H176"/>
    <mergeCell ref="G178:H178"/>
    <mergeCell ref="G180:G181"/>
    <mergeCell ref="H180:H181"/>
    <mergeCell ref="C181:F181"/>
    <mergeCell ref="F176:F180"/>
    <mergeCell ref="E176:E180"/>
    <mergeCell ref="D176:D180"/>
    <mergeCell ref="C176:C180"/>
    <mergeCell ref="G182:H182"/>
    <mergeCell ref="G184:H184"/>
    <mergeCell ref="G186:G187"/>
    <mergeCell ref="H186:H187"/>
    <mergeCell ref="C187:F187"/>
    <mergeCell ref="F182:F186"/>
    <mergeCell ref="E182:E186"/>
    <mergeCell ref="D182:D186"/>
    <mergeCell ref="C182:C186"/>
    <mergeCell ref="G188:H188"/>
    <mergeCell ref="G190:H190"/>
    <mergeCell ref="G192:G193"/>
    <mergeCell ref="H192:H193"/>
    <mergeCell ref="C193:F193"/>
    <mergeCell ref="C188:C192"/>
    <mergeCell ref="D188:D192"/>
    <mergeCell ref="E188:E192"/>
    <mergeCell ref="F188:F192"/>
    <mergeCell ref="F194:F197"/>
    <mergeCell ref="E194:E197"/>
    <mergeCell ref="D194:D197"/>
    <mergeCell ref="C194:C197"/>
    <mergeCell ref="A188:A193"/>
    <mergeCell ref="B188:B193"/>
    <mergeCell ref="G206:G207"/>
    <mergeCell ref="H206:H207"/>
    <mergeCell ref="C207:F207"/>
    <mergeCell ref="C199:C206"/>
    <mergeCell ref="D199:D206"/>
    <mergeCell ref="E199:E206"/>
    <mergeCell ref="F199:F206"/>
    <mergeCell ref="A158:A163"/>
    <mergeCell ref="B158:B163"/>
    <mergeCell ref="A146:A153"/>
    <mergeCell ref="B146:B153"/>
    <mergeCell ref="G199:H199"/>
    <mergeCell ref="G203:H203"/>
    <mergeCell ref="G194:H194"/>
    <mergeCell ref="G197:G198"/>
    <mergeCell ref="H197:H198"/>
    <mergeCell ref="C198:F198"/>
    <mergeCell ref="A176:A181"/>
    <mergeCell ref="B176:B181"/>
    <mergeCell ref="A170:A175"/>
    <mergeCell ref="B170:B175"/>
    <mergeCell ref="A164:A169"/>
    <mergeCell ref="B164:B169"/>
    <mergeCell ref="A199:A207"/>
    <mergeCell ref="B199:B207"/>
    <mergeCell ref="A194:A198"/>
    <mergeCell ref="B194:B198"/>
    <mergeCell ref="A182:A187"/>
    <mergeCell ref="B182:B187"/>
    <mergeCell ref="C18:C25"/>
    <mergeCell ref="D18:D25"/>
    <mergeCell ref="E18:E25"/>
    <mergeCell ref="F18:F25"/>
    <mergeCell ref="C27:C31"/>
    <mergeCell ref="D27:D31"/>
    <mergeCell ref="E27:E31"/>
    <mergeCell ref="F27:F3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2025-07-07T06:46:40Z</dcterms:modified>
</cp:coreProperties>
</file>