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Egészségügyi technika\Optikaitermék-készítő\"/>
    </mc:Choice>
  </mc:AlternateContent>
  <xr:revisionPtr revIDLastSave="0" documentId="13_ncr:1_{2C80E369-793B-4293-8608-B3EC023D0958}" xr6:coauthVersionLast="47" xr6:coauthVersionMax="47" xr10:uidLastSave="{00000000-0000-0000-0000-000000000000}"/>
  <bookViews>
    <workbookView xWindow="-120" yWindow="-120" windowWidth="29040" windowHeight="15990" xr2:uid="{00000000-000D-0000-FFFF-FFFF00000000}"/>
  </bookViews>
  <sheets>
    <sheet name="6.2" sheetId="1" r:id="rId1"/>
    <sheet name="6.3" sheetId="2" r:id="rId2"/>
  </sheets>
  <definedNames>
    <definedName name="_xlnm._FilterDatabase" localSheetId="0" hidden="1">'6.2'!$A$1:$H$394</definedName>
    <definedName name="_xlnm._FilterDatabase" localSheetId="1" hidden="1">'6.3'!$A$1:$H$692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2" l="1"/>
  <c r="H39" i="2"/>
  <c r="H63" i="2"/>
  <c r="H85" i="2"/>
  <c r="H102" i="2"/>
  <c r="H133" i="2"/>
  <c r="H162" i="2"/>
  <c r="H186" i="2"/>
  <c r="H218" i="2"/>
  <c r="H231" i="2"/>
  <c r="H255" i="2"/>
  <c r="H281" i="2"/>
  <c r="H292" i="2"/>
  <c r="H304" i="2"/>
  <c r="H314" i="2"/>
  <c r="H334" i="2"/>
  <c r="H351" i="2"/>
  <c r="F353" i="2" s="1"/>
  <c r="H6" i="1" l="1"/>
  <c r="H12" i="1"/>
  <c r="H16" i="1"/>
  <c r="H22" i="1"/>
  <c r="H28" i="1"/>
  <c r="H34" i="1"/>
  <c r="H40" i="1"/>
  <c r="H45" i="1"/>
  <c r="H50" i="1"/>
  <c r="H54" i="1"/>
  <c r="F56" i="1" l="1"/>
</calcChain>
</file>

<file path=xl/sharedStrings.xml><?xml version="1.0" encoding="utf-8"?>
<sst xmlns="http://schemas.openxmlformats.org/spreadsheetml/2006/main" count="577" uniqueCount="230">
  <si>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</si>
  <si>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</si>
  <si>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</si>
  <si>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</si>
  <si>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</si>
  <si>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</si>
  <si>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</si>
  <si>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</si>
  <si>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</si>
  <si>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Megfelelően karbantartja a felszerelést, és óvja állagát. Szakszerűen használja a műhely, illetve a laboratórium felszereléseit.</t>
  </si>
  <si>
    <t>Ismeri az alapvető állagmegóvást és karbantartást. Ismeri a szerszámok, a gépek, és az egyéb felszerelések szakszerű használatát.</t>
  </si>
  <si>
    <t>Figyel a környezetében lévő emberekre, gépekre. Szem előtt tartja a biztonságos munkavégzés szabályait. Minőségorientált munkát végez. Törekszik arra, hogy tájékozott legyen az egyes technológiák, anyagok, gépek, berendezések energiafelhasználásról és környezeti hatásairól. Kiemelten fontosnak tartja, hogy megfelelő ismeretek birtokában, először oktatói irányítás mellett, majd önállóan, környezettudatosan válasszon technológiát, alap-és segédanyagot.</t>
  </si>
  <si>
    <t>Egyszerűbb, begyakorolt karbantartási feladatokat önállóan végez.</t>
  </si>
  <si>
    <t>Munkavégzés közben betartja a munkavédelmi-ergonómiai, környezetvédelmi, tűz-, munka-, balesetvédelmi és minőségbiztosítási előírásokat. Munkahelyi baleset esetén elsősegélyt nyújt.</t>
  </si>
  <si>
    <t>Ismeri a munkahely munkavédelmi és környezetvédelmi előírásait. Tudja a tűzoltás szabályait, és alkalmazói szinten kezeli a tűzoltó készüléket. Részletesen ismeri a munkahely minőségbiztosítási előírásait. Tisztában van az elsősegélynyújtás szabályaival.</t>
  </si>
  <si>
    <t>Betartja a tűz-, munka-, balesetvédelmi előírásokat. A védőfelszereléseket rendeltetésszerűen használja.</t>
  </si>
  <si>
    <t>A munkafolyamatok során keletkező hulladékot az előírásoknak megfelelően kezeli és gyűjti.</t>
  </si>
  <si>
    <t>Alapszinten ismeri a munkahelyén keletkező hulladékok jellemzőit. Alkalmazói szinten ismeri a hulladékgyűjtés és elszállítás szabályait.</t>
  </si>
  <si>
    <t>Tudatosan törekszik a környezet megóvására. Elkötelezett a hulladékok szelektív gyűjtésében. Elkötelezett a környezetterhelés csökkentésével és a környezetvédelmi előírások betartásával kapcsolatban.</t>
  </si>
  <si>
    <t>Önállóan és másokkal együttműködve gyűjti a hulladékokat.</t>
  </si>
  <si>
    <t>CAD/CAM technológiákat üzemeltet, kiválasztja, és kezeli a megfelelő gépeket, berendezéseket, illetve kiválasztja a szükséges alapanyagokat.</t>
  </si>
  <si>
    <t>Ismeri a szakmájában használt CAD/CAM rendszereket, és azok használatát. Ismeri a fémes és fémmentes alapanyagok jellemzőit.</t>
  </si>
  <si>
    <t>Elkötelezett a szakmai digitális folyamatok betartásában. Motivált a technológiai szabályok betartása melletti precíz munkavégzésre. Fogékony a legújabb technológiák elsajátítására és alkalmazására.</t>
  </si>
  <si>
    <t>Önállóan kezeli a szakmája gépeit és berendezéseit. Betartja a technológiai előírásokat. Felelősséget vállal az elvégzett munka minőségéért. Képes az önellenőrzésre és a hibák önálló javítására.</t>
  </si>
  <si>
    <t>Kezeli, és működteti a szkennert.</t>
  </si>
  <si>
    <t>Érti a szkennerek működési elvét. Alkalmazói szinten ismeri a szakmájában használt szkennerek működését.</t>
  </si>
  <si>
    <t>Szakmai partnerekkel/vevőkkel szaknyelven kommunikál.</t>
  </si>
  <si>
    <t>Ismeri a szaknyelvi kifejezéseket. Magabiztosan ismeri a hatékony kommunikáció formáit.</t>
  </si>
  <si>
    <t>Elkötelezett és motivált szakmai tudásának fejlesztése érdekében. Törekszik feladatainak megfelelő dokumentálására. Figyelemmel kíséri a szaknyelv változásait.</t>
  </si>
  <si>
    <t>Önállóan és másokkal együttműködve kommunikál szakmai partnerekkel és vevőkkel. Önálló javaslatokat fogalmaz meg.</t>
  </si>
  <si>
    <t>Portfóliót, szakmai prezentációt készít fogtechnikai, vagy optikai, vagy optikaitermék-készítői szakterületen.</t>
  </si>
  <si>
    <t>Ismeri az informatikai alapfogalmakat. Alkalmazói szinten ismeri a prezentációk és az értékelési célú portfóliók készítését.</t>
  </si>
  <si>
    <t>Munkáját a szakmai és munkahelyi etikai szabályok alapján végzi.</t>
  </si>
  <si>
    <t>Ismeri a szakmai etikai alapelveket és alkalmazásuk jelentőségét.</t>
  </si>
  <si>
    <t>Empatikus a vevőkkel és a kollégáival szemben a munkakapcsolatában.</t>
  </si>
  <si>
    <t>Betartja a munkahelyi etikai normákat.</t>
  </si>
  <si>
    <t>Elemzi az ár kialakítás tényezőit a megrendelő vagy a piaci kereslet/kínálat függvényében.</t>
  </si>
  <si>
    <t>Ismeri a piac fogalmát, a kereslet/kínálat jellemzőit, az ár összetevőit. Alkalmazói szinten ismeri szakmájában az árak kialakításának összetevőit.</t>
  </si>
  <si>
    <t>Érdeklődik a gazdasági tevékenységek iránt, tudatos és motivált a munkahely gazdaságosságának fenntartásában, és fogékony a legújabb pénzügyi technológiák alkalmazására.</t>
  </si>
  <si>
    <t>Önállóan, vagy vezetői irányítással árakat határoz meg. Felelősséget vállal az elvégzett munka minőségéért.</t>
  </si>
  <si>
    <t>Értékesítő tevékenység során pénzt és készpénz helyettesítő eszközöket elfogad.</t>
  </si>
  <si>
    <t>Ismeri a pénz- és készpénz helyettesítő eszközöket, azok használatát, és a bankszámla-kezelést.</t>
  </si>
  <si>
    <t>Önállóan kezeli a pénztárt és a pénzeszközöket. Felelősséget vállal az elvégzett munka minőségéért.</t>
  </si>
  <si>
    <t>Lehetséges projektfeladat az oktatás során</t>
  </si>
  <si>
    <t>Munka- és környezetvédelem</t>
  </si>
  <si>
    <t>Laboratórium, műhely felszereltsége</t>
  </si>
  <si>
    <t>Biztonságtechnika, környezetvédelem</t>
  </si>
  <si>
    <t>Minőségbiztosítás</t>
  </si>
  <si>
    <t>Hulladékgazdálkodás</t>
  </si>
  <si>
    <t>Kéziszerszámok, gépek, berendezések</t>
  </si>
  <si>
    <t>Alapfogalmak</t>
  </si>
  <si>
    <t>Informatikai alapismeretek</t>
  </si>
  <si>
    <t>CAD tervezési alapelvek, nyelvezet</t>
  </si>
  <si>
    <t>CAM kivitelezési lehetőségek</t>
  </si>
  <si>
    <t>3D nyomtatás</t>
  </si>
  <si>
    <t>Befejező műveletek</t>
  </si>
  <si>
    <t>Szaknyelv, szakmai kommunikáció</t>
  </si>
  <si>
    <t>Szaksajtó, szakkönyvek</t>
  </si>
  <si>
    <t>Szakmai prezentáció készítése</t>
  </si>
  <si>
    <t>Portfólió készítése a szakmai vizsgára</t>
  </si>
  <si>
    <t>Élethosszig tartó tanulás és továbbképzés</t>
  </si>
  <si>
    <t>Szakmai etika</t>
  </si>
  <si>
    <t>Fogyasztói tudatosság</t>
  </si>
  <si>
    <t>Marketing</t>
  </si>
  <si>
    <t>Pénzügyi tudatosság</t>
  </si>
  <si>
    <t>Tűz-, munka- és balesetvédelem, ergonómia</t>
  </si>
  <si>
    <t>Marketingkommunikáció - reklámok</t>
  </si>
  <si>
    <t>Szakmai kommunikáció és szaknyelv használat</t>
  </si>
  <si>
    <t>Szakmai internetes felületek (új)</t>
  </si>
  <si>
    <t>Szakmai szervezetek az adott szakmában (új)</t>
  </si>
  <si>
    <t xml:space="preserve">Feladat: Szakmai prezentáció készítése: A projektfeladat során a diákok feladattal vezetett csoportmunkában elsajátítják a szakmai prezentáció készítését, amihez felhasználják az internet szakmai forrásait. 
Cél: A projekt célja a leendő szakmai partnerekkel/ügyfelekkel történő kommunikáció gyakorlása.
Megvalósítás: A feladat elkészítése során figyelni kell a képek és a szakmai anyagok helyes másolására, a helyesírásra  és a forrásmegjelölésre. A téma kiválasztása során szükséges a duális képzőkkel egyeztetni a választott témáról, a KKK-ban és a képzési programban meghatározott szabályok alapján.  
Értékelés: Az elkészült ppt-k bemutatása előadás formában történjen a csoport minden résztvevőjének bevonásával, a végén önreflexióval. A csoportok közös értékelése a szakmai tartalom és az előadásmód megbeszélésével az oktató részéről és csoportmunkában is történjen meg .                                                                                                                                                        </t>
  </si>
  <si>
    <r>
      <t xml:space="preserve">A tananyagelemek és a deszkriptorok projektszemléletű kapcsolódása: 
</t>
    </r>
    <r>
      <rPr>
        <sz val="11"/>
        <rFont val="Franklin Gothic Book"/>
        <family val="2"/>
      </rPr>
      <t>A munka-tűz-balesetvédelmi és ergonómiai szabályok szerint használ a laboratóriumban/műhelyben  a kéziszerszámokat, gépeket, berendezéseket.   A kéziszerszámokat rendszeres tisztitja, a használati utasítás szerint karbantartja.</t>
    </r>
  </si>
  <si>
    <r>
      <t>A tananyagelemek és a deszkriptorok projektszemléletű kapcsolódása:</t>
    </r>
    <r>
      <rPr>
        <sz val="11"/>
        <color theme="1"/>
        <rFont val="Franklin Gothic Book"/>
        <family val="2"/>
      </rPr>
      <t xml:space="preserve"> 
</t>
    </r>
    <r>
      <rPr>
        <sz val="11"/>
        <rFont val="Franklin Gothic Book"/>
        <family val="2"/>
      </rPr>
      <t>Munkáját  munka-, tűz-, balesetvédelmi és ergonómiai szabályok szerint végzi. Az előírásokat oktatói felügyelet mellett, majd önállóan alkalmazza.</t>
    </r>
  </si>
  <si>
    <r>
      <t>A tananyagelemek és a deszkriptorok projektszemléletű kapcsolódása:</t>
    </r>
    <r>
      <rPr>
        <sz val="11"/>
        <rFont val="Franklin Gothic Book"/>
        <family val="2"/>
      </rPr>
      <t xml:space="preserve"> 
</t>
    </r>
    <r>
      <rPr>
        <i/>
        <sz val="11"/>
        <rFont val="Franklin Gothic Book"/>
        <family val="2"/>
      </rPr>
      <t>A</t>
    </r>
    <r>
      <rPr>
        <sz val="11"/>
        <rFont val="Franklin Gothic Book"/>
        <family val="2"/>
      </rPr>
      <t>lkalmazza a laboratóriumra, műhelyre vonatkozó hulladékgazdálkodási szabályokat a gyújtésre, tárolásra, elszállításra vonatkozóan.</t>
    </r>
  </si>
  <si>
    <r>
      <t xml:space="preserve">A tananyagelemek és a deszkriptorok projektszemléletű kapcsolódása: 
</t>
    </r>
    <r>
      <rPr>
        <sz val="11"/>
        <rFont val="Franklin Gothic Book"/>
        <family val="2"/>
      </rPr>
      <t>A tanuló még nem rendelkezik szakmaispecifikus információkkal. Ezért szabadon választott témák alapján, a szakmai digitális tervezés és kivitelezés alapvető használatát megtanulja. Végrehajtja az oktató által meghatározott feladatokat. A feladatokat oktatói irányítás mellett, feladattal vezetett csoportmunkában is végezheti.</t>
    </r>
  </si>
  <si>
    <r>
      <t>A tananyagelemek és a deszkriptorok projektszemléletű kapcsolódása:</t>
    </r>
    <r>
      <rPr>
        <sz val="11"/>
        <rFont val="Franklin Gothic Book"/>
        <family val="2"/>
      </rPr>
      <t xml:space="preserve"> 
A tanuló még nem rendelkezik szakmaispecifikus információkkal. Oktatói irányítás mellett 3D nyomtatót és szakmai szkennert használ. </t>
    </r>
  </si>
  <si>
    <r>
      <t xml:space="preserve">A tananyagelemek és a deszkriptorok projektszemléletű kapcsolódása: 
</t>
    </r>
    <r>
      <rPr>
        <sz val="11"/>
        <rFont val="Franklin Gothic Book"/>
        <family val="2"/>
      </rPr>
      <t>A tanuló alapvető szakkifejezéseket használ.  Oktatóival,  tanulótársaival való kapcsolatában egyszerűbb szakmai kommunikácós elveket alkalmaz.  Szakkönyveket,  szaksajtót, szakmai internetes felületeket olvas,</t>
    </r>
    <r>
      <rPr>
        <b/>
        <sz val="11"/>
        <color theme="1"/>
        <rFont val="Franklin Gothic Book"/>
        <family val="2"/>
      </rPr>
      <t xml:space="preserve"> </t>
    </r>
    <r>
      <rPr>
        <sz val="11"/>
        <color theme="1"/>
        <rFont val="Franklin Gothic Book"/>
        <family val="2"/>
      </rPr>
      <t>ezeket egy lehetséges projekt részeként megbeszélik.</t>
    </r>
  </si>
  <si>
    <r>
      <t>A tananyagelemek és a deszkriptorok projektszemléletű kapcsolódása:</t>
    </r>
    <r>
      <rPr>
        <sz val="11"/>
        <rFont val="Franklin Gothic Book"/>
        <family val="2"/>
      </rPr>
      <t xml:space="preserve"> 
A tanuló szakmai prezentációt készít először oktatói irányítás mellett, majd önállóan. Az általa készített ppt-t bemutatja. Ez egy gyakorlási lehetőség az ágazati alapvizsga sikeres teljesítéséhez. A hatályos KKK és a képző intézmény szabályai alapján, a szakmai oktatás során elkezdi, majd folyamatosan bővíti Portfólióját. </t>
    </r>
  </si>
  <si>
    <r>
      <t xml:space="preserve">A tananyagelemek és a deszkriptorok projektszemléletű kapcsolódása: 
</t>
    </r>
    <r>
      <rPr>
        <sz val="11"/>
        <rFont val="Franklin Gothic Book"/>
        <family val="2"/>
      </rPr>
      <t>A tanuló elkötelezett az élethosszig tartó tanulási folyamattal kapcsolatban, tájékozódik a szakmai továbbképzési lehetőségekről és azok hatásáról későbbi szakmai munkája során. A szakmájában alkalmazott etikai szabályokat alkalmazza. Ismeri a szakmai szervezeteket és azok működését.</t>
    </r>
  </si>
  <si>
    <r>
      <t xml:space="preserve">A tananyagelemek és a deszkriptorok projektszemléletű kapcsolódása: 
</t>
    </r>
    <r>
      <rPr>
        <sz val="11"/>
        <color theme="1"/>
        <rFont val="Franklin Gothic Book"/>
        <family val="2"/>
      </rPr>
      <t>A tanuló</t>
    </r>
    <r>
      <rPr>
        <sz val="11"/>
        <rFont val="Franklin Gothic Book"/>
        <family val="2"/>
      </rPr>
      <t xml:space="preserve"> is</t>
    </r>
    <r>
      <rPr>
        <sz val="11"/>
        <color theme="1"/>
        <rFont val="Franklin Gothic Book"/>
        <family val="2"/>
      </rPr>
      <t>meri a szakmai piaci lehetőségeket, az ár kialakításának szabályait, a vállalkozás reklámozásának lehetőségeit.</t>
    </r>
  </si>
  <si>
    <r>
      <t xml:space="preserve">A tananyagelemek és a deszkriptorok projektszemléletű kapcsolódása: 
</t>
    </r>
    <r>
      <rPr>
        <sz val="11"/>
        <rFont val="Franklin Gothic Book"/>
        <family val="2"/>
      </rPr>
      <t>A tanuló vállalkozásban alkalmazható pénzhelyettesítő eszközöket használ. Ismeri a hitelek fajtáit, az aktuális hitel-és befektetési lehetőségeket, valamint a vállalkozások támogatásának aktuális lehetőségeit.</t>
    </r>
  </si>
  <si>
    <t>Ágazati alapoktatás összes óraszáma:</t>
  </si>
  <si>
    <t xml:space="preserve">Prezentáció készítése szakmai rendezvényen való részvételről vagy egy szakcikkről recenzió készítése. A feladatot a tanulók egyénileg készítik az oktató által meghatározott témában, a két hónapos alapképzésnek megfelelően. Ez a projektfeladat felkészülési lehetőség az ágazati alapvizsgára, az KKK-ban meghatározottak szerint.                                                                                                                                               </t>
  </si>
  <si>
    <r>
      <t>időkeret:</t>
    </r>
    <r>
      <rPr>
        <sz val="11"/>
        <color theme="1"/>
        <rFont val="Franklin Gothic Book"/>
        <family val="2"/>
        <charset val="238"/>
      </rPr>
      <t xml:space="preserve"> 7 óra</t>
    </r>
  </si>
  <si>
    <r>
      <t xml:space="preserve">időkeret: </t>
    </r>
    <r>
      <rPr>
        <sz val="11"/>
        <color theme="1"/>
        <rFont val="Franklin Gothic Book"/>
        <family val="2"/>
        <charset val="238"/>
      </rPr>
      <t>7 óra</t>
    </r>
  </si>
  <si>
    <r>
      <t xml:space="preserve">Kapcsolódó tananyagegységek: 
</t>
    </r>
    <r>
      <rPr>
        <sz val="11"/>
        <color theme="1"/>
        <rFont val="Franklin Gothic Book"/>
        <family val="2"/>
        <charset val="238"/>
      </rPr>
      <t>"C"</t>
    </r>
  </si>
  <si>
    <r>
      <t xml:space="preserve">Kapcsolódó tananyagegységek:
</t>
    </r>
    <r>
      <rPr>
        <sz val="11"/>
        <color theme="1"/>
        <rFont val="Franklin Gothic Book"/>
        <family val="2"/>
        <charset val="238"/>
      </rPr>
      <t>"C"</t>
    </r>
  </si>
  <si>
    <t>"A" Munkavédelem az Egészségügyi Technika ágazatban (1; 2; 3. sor)</t>
  </si>
  <si>
    <t>"B" Informatikai alapismeretek az Egészségügyi Technika ágazatban (4; 5. sor)</t>
  </si>
  <si>
    <t>"C" Szaknyelv alapszintű ismerete, szakmai kommunikációs alapszabályok az Egészségügyi Technika ágazatban (6; 7; 8. sor)</t>
  </si>
  <si>
    <t>"D" Fogyasztói és pénzügyi tudatosság, marketing az Egészségügyi Technika ágazatban (9; 10. sor)</t>
  </si>
  <si>
    <r>
      <t xml:space="preserve">Kapcsolódó tananyagegységek:
</t>
    </r>
    <r>
      <rPr>
        <sz val="11"/>
        <color theme="1"/>
        <rFont val="Franklin Gothic Book"/>
        <family val="2"/>
        <charset val="238"/>
      </rPr>
      <t>"A", "B", "C", "D", "F", "G"</t>
    </r>
  </si>
  <si>
    <r>
      <t xml:space="preserve">időkeret: </t>
    </r>
    <r>
      <rPr>
        <sz val="11"/>
        <color theme="1"/>
        <rFont val="Franklin Gothic Book"/>
        <family val="2"/>
        <charset val="238"/>
      </rPr>
      <t>8 óra</t>
    </r>
  </si>
  <si>
    <t>Szemüveg készítése: Online rendelő szoftverben érkező megrendelések adatait ellenőrzi, kinyomtatja és a szükséges szemüveglencsékkel, szemüvegkeretekkel a szemüvegkészítés folyamatát elindítja. A szemüveglencsék és szemüvegkeretek paramétereit és minőségét ellenőrzi az elkészíthetőség szempontjából. A szemüvegkészítéshez szükséges gépeket, szerszámokat és segédanyagokat kiválasztja és előkészíti. Az egymás után érkező megbízásokat értelmezi, a csiszológépet az adott alapanyaghoz és szemüveglencse típushoz beállítja. A szemüveglencséket a megrendelés paramétereinek megfelelően centírozza, rögzíti, majd keretbe vágja. Az elkészült szemüveglencsékről a rögzítést eltávolítja, a szemüveglencséket keretbe szereli, elvégzi az alapbeállítást és megtisztítja a kész terméket.  A gyártási folyamat során keletkező hulladékot szakszerűen elkülöníti és gondoskodik a helyes tárolásáról.</t>
  </si>
  <si>
    <r>
      <t xml:space="preserve">Kapcsolódó tananyagegységek:
</t>
    </r>
    <r>
      <rPr>
        <sz val="11"/>
        <color theme="1"/>
        <rFont val="Franklin Gothic Book"/>
        <family val="2"/>
        <charset val="238"/>
      </rPr>
      <t>"A", "B", "C", "D", "G"</t>
    </r>
  </si>
  <si>
    <t>Finomoptikai termékek gyártása
Az átadott dokumentációt értelmezi, a szükséges alapanyagot, vagy félkész terméket kiválasztja, ellenőrzi a gyárthatóság szempontjából, meghatározza a szükséges gépeket, szerszámokat, kiválasztja a szükséges rögzítési eljárást és segédanyagait. Az alapanyagot, vagy a félkész terméket az előírásoknak megfelelően centírozza, rögzíti, illetve finomoptikai ragasztást végez. Az adott termék gyártástechnológiájának függvényében a felületeket marja, leppeli, csiszolja és polírozza, illetve élletörést (fazettát) készít. A folyamatok elvégzése után a rögzítést, illetve ragasztást sérülésmentesen eltávolítja, az elkészült felületeket megtisztítja és az elkészült terméket ellenőrzi a dokumentáció előírásainak megfelelően. A gyártási folyamat során keletkező hulladékot szakszerűen elkülöníti és gondoskodik a helyes tárolásáról.</t>
  </si>
  <si>
    <r>
      <t xml:space="preserve">Kapcsolódó tananyagegységek:
</t>
    </r>
    <r>
      <rPr>
        <sz val="11"/>
        <color theme="1"/>
        <rFont val="Franklin Gothic Book"/>
        <family val="2"/>
        <charset val="238"/>
      </rPr>
      <t>"A", "B", "C", "D", "E", "G"</t>
    </r>
  </si>
  <si>
    <t>Szemüveglencse gyártása
Mind receptúra-, mind pedig szériagyártás keretei között szemüveglencsét gyárt. Az átadott dokumentációt értelmezi, a szükséges lencse alapanyagot, vagy félkész terméket kiválasztja, ellenőrzi a gyárthatóság szempontjából, meghatározza a szükséges gépeket, szerszámokat, kiválasztja a szükséges rögzítési eljárást és segédanyagait. Az alapanyagot, vagy a félkész terméket az előírásoknak megfelelően centírozza és rögzíti. Az adott termék gyártástechnológiájának függvényében a felületeket marja, leppeli, csiszolja, és polírozza. A folyamatok elvégzése után a rögzítést sérülésmentesen eltávolítja, az elkészült felületeket megtisztítja és az elkészült terméket ellenőrzi a dokumentáció előírásainak megfelelően. A gyártási folyamat során keletkező hulladékot szakszerűen elkülöníti és gondoskodik a helyes tárolásáról.</t>
  </si>
  <si>
    <t>Szakirányú oktatás összes óraszáma:</t>
  </si>
  <si>
    <r>
      <t xml:space="preserve">A tananyagelemek és a deszkriptorok projektszemléletű kapcsolódása:
</t>
    </r>
    <r>
      <rPr>
        <sz val="11"/>
        <color theme="1"/>
        <rFont val="Franklin Gothic Book"/>
        <family val="2"/>
        <charset val="238"/>
      </rPr>
      <t>A tanuló megérti és elsajátítja a munka-, tűz-, baleset-, és környezetvédelmi szabályokat, illetve a munkafolyamatok elvégzése során betartja azokat. A projektfeladatok elvégzése során képessé válik a gyártási folyamatok során keletkező hulladékokat környezetvédelmi szempontból kiértékelni, illetve a hulladékkezelés szabályainak megfelelőn elkülöníteni egymástól. Elsajátítja és alkalmazza a különböző hulladékok elhelyezésére és tárolásására vonatkozó előírásokat.</t>
    </r>
  </si>
  <si>
    <t>Keretbe szerelés</t>
  </si>
  <si>
    <t>Keretbe vágás</t>
  </si>
  <si>
    <t>A szemüvegkészítés gyakorlata</t>
  </si>
  <si>
    <t>Gyémántszerszámok</t>
  </si>
  <si>
    <t>Szemüvegkeretek</t>
  </si>
  <si>
    <t>Anyag- és gyártásismeret</t>
  </si>
  <si>
    <t>Az optikai megmunkálás segédanyagai</t>
  </si>
  <si>
    <t>Finomoptikai gyártási folyamatok</t>
  </si>
  <si>
    <t>Szemüveglencse-gyártási folyamatok</t>
  </si>
  <si>
    <t>Fémipari alapismeretek</t>
  </si>
  <si>
    <t>Optikai segédanyagok</t>
  </si>
  <si>
    <t>Optikai alapanyagok</t>
  </si>
  <si>
    <t>Általános optikai anyag- és gyártásismeret</t>
  </si>
  <si>
    <t>Betartja a tűz-, munka-, balesetvédelmi előírásokat. A védőfelszereléseket rendeltetésszerűen használja. Önállóan és másokkal együttműködve gyűjti a hulladékokat.</t>
  </si>
  <si>
    <t>Szem előtt tartja a biztonságos munkavégzés szabályait. Tudatosan törekszik a környezet megóvására. Elkötelezett a hulladékok szelektív gyűjtésében. Ügyel a fenntarthatósági szempontok teljesülésére a hulladékkezelésben és a technológiák kiválasztásában.</t>
  </si>
  <si>
    <t>Ismeri az egészségvédelem, és környezetvédelem szabályait, alkalmazási lehetőségeit és előírásait.</t>
  </si>
  <si>
    <t>A megmunkálás során felhasznált hulladékokat az előírások alapján kezeli. Napi munkáját a hatályos munka-, tűz-, baleset- és környezetvédelmi előírások szerint végzi.</t>
  </si>
  <si>
    <t>"G" Munka- és környezetvédelem az optikai iparban (17. SOR)</t>
  </si>
  <si>
    <r>
      <t xml:space="preserve">A tananyagelemek és a deszkriptorok projektszemléletű kapcsolódása:
</t>
    </r>
    <r>
      <rPr>
        <sz val="11"/>
        <color theme="1"/>
        <rFont val="Franklin Gothic Book"/>
        <family val="2"/>
        <charset val="238"/>
      </rPr>
      <t>A tanuló megérti és elsajátítja az egyfókuszú és többfókuszú szemüveglencsék jellemzőit, a különböző alapanyagú szemüvegkeretek jellemzőit, a szemüvegkészítéssel kapcsolatos technikai paramétereit, illetve a szemüveglencse keretbe helyezésének jellegzetességeit. A projektfeladatok elvégzése során ellenőrzi a szemüveglencsék és a szemüvegkeretek paramétereit, kiválasztja a szükséges eszközöket és segédanyagokat, a szemüveglencséket keretbe vágja, illetve a lecsiszolt lencséket a keretbe szereli. A keretbe szerelés végeztével a kész szemüveget beállítja az alapbeállítás szabályainak megfelelően.</t>
    </r>
  </si>
  <si>
    <t>Minősítés</t>
  </si>
  <si>
    <t>Ellenőrző eszközök alkalmazása</t>
  </si>
  <si>
    <t>Mérés és ellenőrzés</t>
  </si>
  <si>
    <t>Szemészeti ismeretek</t>
  </si>
  <si>
    <t>Fizikai optika</t>
  </si>
  <si>
    <t>Geometriai optika</t>
  </si>
  <si>
    <t>Optikai alapismeretek</t>
  </si>
  <si>
    <t>Felelősséget vállal az elkészült szemüveglencse formáért vagy kész szemüvegért. Az elkészült munkát ellenőrzi, szükség esetén javítja.</t>
  </si>
  <si>
    <t xml:space="preserve">Szabálykövetően, nagyfokú precizitással végzi munkáját, törekszik a legjobb megoldások alkalmazására. </t>
  </si>
  <si>
    <t>Tudja az üveg és a műanyag alapanyagú szemüveglencsék megmunkálási jellemzőit, felismeri az egyfókuszú, progresszív lencsék optikai tulajdonságait.</t>
  </si>
  <si>
    <t>Egyfókuszú és többfókuszú szemüveglencséket szakszerűen csiszol és keretbe helyez.</t>
  </si>
  <si>
    <t>"F" Szemüveg készítése (14; 16. SOR)</t>
  </si>
  <si>
    <r>
      <t xml:space="preserve">A tananyagelemek és a deszkriptorok projektszemléletű kapcsolódása:
</t>
    </r>
    <r>
      <rPr>
        <sz val="11"/>
        <color theme="1"/>
        <rFont val="Franklin Gothic Book"/>
        <family val="2"/>
        <charset val="238"/>
      </rPr>
      <t>A tanuló megérti és elsajátítja az online rendelő szoftverek működését, megjelenített adatállományát és a gyártási folyamatokkal való összefüggéseit. A projektfeladatok elvégzése során képessé válik a gyártásba beérkező adatok értelmezésére, kinyomtatására és a szükséges gyártáselőkészítési feladatok elvégzésére. Alkalmassá válik a gyártási folyamat technológiailag helyes elindítására.</t>
    </r>
  </si>
  <si>
    <t>Szemüveglencsék gyártásának gépei</t>
  </si>
  <si>
    <t>Szemüveglencsék gyártásának szerszámai</t>
  </si>
  <si>
    <t>Az optikai megmunkálás eszközei</t>
  </si>
  <si>
    <t>Önállóan, és felelősséggel kezeli a megrendelések informatikai rendszerét, munkautasítás alapján működteti a gyártáskövetés rendszerét.</t>
  </si>
  <si>
    <t>Elkötelezett a szakmai digitális tevékenységgel szemben. Motivált a technológiai szabályok betartása melletti precíz munkavégzésre.</t>
  </si>
  <si>
    <t>Megérti a megrendeléseket, és alkalmazói szinten ismeri a szükséges informatikai eszközöket.</t>
  </si>
  <si>
    <t>Online rendelő szoftverben rendelt optikai termék adatait kinyomtatja, és gyártásban indítja.</t>
  </si>
  <si>
    <t>"B" Gyártási folyamatok előkészítése (8; 15. SOR)</t>
  </si>
  <si>
    <r>
      <t xml:space="preserve">A tananyagelemek és a deszkriptorok projektszemléletű kapcsolódása:
</t>
    </r>
    <r>
      <rPr>
        <sz val="11"/>
        <color theme="1"/>
        <rFont val="Franklin Gothic Book"/>
        <family val="2"/>
        <charset val="238"/>
      </rPr>
      <t>A tanuló megérti és elsajátítja a különböző felületkialakítású szemüveglencse típusok jellemzőit, optikai hatásait, alkalmazási lehetőségeit és a látásra gyakorolt hatását. A projektfeladatok elvégzése során kellő gyakorlatot szerez az egyes szemüveglencse típusok felismerésében és a lencséken található jelölések értelmezésében. A tanuló képessé válik a szemüveglencse optikai és geometriai adatainak meghatározására különböző mérőeszközök segítségével.</t>
    </r>
  </si>
  <si>
    <t>Megmunkálás gépcsoportok szerint</t>
  </si>
  <si>
    <t>Az optikai üveg tulajdonsága</t>
  </si>
  <si>
    <t>Betartja a becsiszoló gép kezelési utasításait, ellenőrzi a kész terméket, korrigálja az eseti hibákat.</t>
  </si>
  <si>
    <t>Motivált arra, hogy rendszeres önképzéssel, továbbképzéssel segítse elő a szakmai fejlődését a lencsetípusok széleskörű megismerésével.</t>
  </si>
  <si>
    <t>Komplexen ismeri a szem leképezési hibáinak és javításának lehetőségeit, ismeri a megfelelő lencsetípusokat. Anatómiai, élettani és kórtani alapismeretekkel rendelkezik.</t>
  </si>
  <si>
    <t>Megkülönbözteti és jellemzi a szférikus, hengerfelületű (cilinderes), tórikus felületű, többfókuszú és a prizmatikus szemüveglencséket.</t>
  </si>
  <si>
    <r>
      <t xml:space="preserve">A tananyagelemek és a deszkriptorok projektszemléletű kapcsolódása:
</t>
    </r>
    <r>
      <rPr>
        <sz val="11"/>
        <color theme="1"/>
        <rFont val="Franklin Gothic Book"/>
        <family val="2"/>
        <charset val="238"/>
      </rPr>
      <t>A tanuló megérti és elsajátítja a különféle finomoptikai termékek gyártása során alkalmazott ragasztóanyagok jellemzőit és működési mechanizmusait, illetve az alkalmazható ragasztási technológiákat. A projektfeladatok elvégzése során képessé válik az adott ragasztóanyag használatához szükséges technológiák és segédanyagok kiválasztására és a ragasztások technológiailag helyes elvégzésére. Emellett kellő gyakorlatot szerez ahhoz, hogy felismerje a ragasztási folyamat során felmerülő hibákat.</t>
    </r>
  </si>
  <si>
    <t>Finomoptikai lencsék gyártásának gépei</t>
  </si>
  <si>
    <t>Finomoptikai lencsék gyártásának szerszámai</t>
  </si>
  <si>
    <t>Finomoptikai gyártástechnológia</t>
  </si>
  <si>
    <t>Optimechanikai eszközök</t>
  </si>
  <si>
    <t>Munkáját a technológiai utasítások, a gépek kezelési és karbantartási utasításában foglaltak maradéktalan betartásával végzi, dokumentálja.</t>
  </si>
  <si>
    <t>Elkötelezett a munkafolyamat tökéletes elvégzésére, minőségi munkát végez.</t>
  </si>
  <si>
    <t>Komplexen ismeri a ragasztott lencsék felületminőségére vonatkozó követelményeket. Alkalmazói szinten ismeri a ragasztással szemben támasztott elvárásokat.</t>
  </si>
  <si>
    <t>Finomoptikai ragasztási eljárásokat alkalmaz, és felismeri a hibalehetőségeket.</t>
  </si>
  <si>
    <t>"C" Optikai testek rögzítésének technológiája (4; 5; 13. SOR)</t>
  </si>
  <si>
    <r>
      <t xml:space="preserve">A tananyagelemek és a deszkriptorok projektszemléletű kapcsolódása:
</t>
    </r>
    <r>
      <rPr>
        <sz val="11"/>
        <color theme="1"/>
        <rFont val="Franklin Gothic Book"/>
        <family val="2"/>
        <charset val="238"/>
      </rPr>
      <t>A tanuló megérti és elsajátítja az optikai felületekre felvihető rétegek fizikai jellemzőit, alapanyagait és a vákuumgőzölés technológiáját. Megismeri a vákuumgőzöléshez felhasználható gépek működését, illetve a felhasználható segédanyagok jellemzőit. A projektfeladatok elvégzése során képessé válik az adott optikai testek rétegzésre történő előkészítésére, a vákuumgőzölés technológiájának elvégzésére, az ehhez szükséges gépek használatára, illetve a folyamat befejezése utáni feladatok elvégzésére és a felületek minősítésére.</t>
    </r>
  </si>
  <si>
    <t>Felületkezelés</t>
  </si>
  <si>
    <t>Lencsék gyártástechnológiája</t>
  </si>
  <si>
    <t>A szemüveglencse gyártástechnológiája</t>
  </si>
  <si>
    <t>Betartja a vákuumgőzölő gép kezelési utasításait, ellenőrzi a kész terméket, korrigálja az eseti hibákat.</t>
  </si>
  <si>
    <t>Figyelemmel kíséri a rétegezés folyamatát, a vonatkozó munkautasítások alapján. Fontosnak tartja a termékek környezetre gyakorlat hatásának figyelembevételét.</t>
  </si>
  <si>
    <t>Részletesen ismeri az optikai lencsék, prizmák, tükrök rétegezési (reflexió csökkentő), felületkezelési eljárásait, alkalmazott módszereit.</t>
  </si>
  <si>
    <t>Vákuumgőzölő gépet működtet, vákuum gőzölést alkalmaz. A technológiai utasítás alapján rétegfelviteli műveletet hajt végre. Az elvégzett munkát dokumentálja.</t>
  </si>
  <si>
    <t>"D" Általános gyártási folyamatok az optikai iparban (6; 7; 9; 10; 11; 12. SOR)</t>
  </si>
  <si>
    <r>
      <t xml:space="preserve">A tananyagelemek és a deszkriptorok projektszemléletű kapcsolódása:
</t>
    </r>
    <r>
      <rPr>
        <sz val="11"/>
        <color theme="1"/>
        <rFont val="Franklin Gothic Book"/>
        <family val="2"/>
        <charset val="238"/>
      </rPr>
      <t>A tanuló megérti és elsajátítja az optikai centírozás fizikai jellemzőit, technológiáját, illetve a központosításhoz felhasználható készülékek jellemzőit. Megismeri az egyes optikai eszközöknek megfelelő, speciális centírozási feladatok paramétereit és jellemzőit. A projektfeladatok elvégzése során képessé válik az adott optikai test központosítási feladatainak elvégzésére, az elvégzett centírozási feladat visszamérésére és minősítésére.</t>
    </r>
  </si>
  <si>
    <t>Mérőeszközök alkalmazása</t>
  </si>
  <si>
    <t>Gömbfelületek mérése</t>
  </si>
  <si>
    <t>Önállóan kezeli, felügyeli a centírozó (központosító) gépet.</t>
  </si>
  <si>
    <t>Törekszik a központosító gép pontos beállítására, a technológiai utasításoknak megfelelően.</t>
  </si>
  <si>
    <t>Ismeri az optikai és a mechanikai központ közötti különbséget, és ismeri a központosító gépet.</t>
  </si>
  <si>
    <t>Elvégzi a központosítás (centírozás) különböző műveleteit és módszereit.</t>
  </si>
  <si>
    <r>
      <t xml:space="preserve">A tananyagelemek és a deszkriptorok projektszemléletű kapcsolódása:
</t>
    </r>
    <r>
      <rPr>
        <sz val="11"/>
        <color theme="1"/>
        <rFont val="Franklin Gothic Book"/>
        <family val="2"/>
        <charset val="238"/>
      </rPr>
      <t>A tanuló megérti és elsajátítja a különféle oldó- és tisztítószerek használatának technológiáját, illetve az azokhoz felhasználható anyagok és gépek jellemzőit. A projektfeladatok elvégzése során képessé válik az adott optikai felület tisztításához szükséges technológiák és segédanyagok kiválasztására és a felületek tisztítási feladatainak technológiailag helyes elvégzésére. Emellett kellő gyakorlatot szerez ahhoz, hogy sérülésmentesen tisztítsa meg a kész és a félkész optikai elemeket.</t>
    </r>
  </si>
  <si>
    <t>Önállóan kezeli az ultrahangos berendezéseket. A vegyszer adagolásért, tárolásért, a munkavédelmi, és a környezetvédelmi előírások betartásáért felelősséget vállal.</t>
  </si>
  <si>
    <t>Tudatosan törekszik a környezet megóvására. Elkötelezett a hulladékok szelektív gyűjtésében. Szem előtt tartja a minőségi előírásokat.</t>
  </si>
  <si>
    <t>Átfogóan ismeri a lencsemosáshoz használt vegyszeres tisztító anyagokat, érti az ultrahangos mosóberendezés kezelését.</t>
  </si>
  <si>
    <t>A kész és félkész optikai elemeket sérülésmentesen tisztítja a megfelelő oldó-, illetve tisztítószerekkel, kézi vagy gépi eljárással.</t>
  </si>
  <si>
    <r>
      <t xml:space="preserve">A tananyagelemek és a deszkriptorok projektszemléletű kapcsolódása:
</t>
    </r>
    <r>
      <rPr>
        <sz val="11"/>
        <color theme="1"/>
        <rFont val="Franklin Gothic Book"/>
        <family val="2"/>
        <charset val="238"/>
      </rPr>
      <t>A tanuló megérti és elsajátítja az optikai felületek kialakításának technológiai lépéseit, az egyes alapanyagok esetén szükséges gépek, szerszámok és segédanyagok jellemzőit és tulajdonságait. A projektfeladatok elvégzése során képessé válik az adott termék alapanyagának megfelelő gépek, szerszámok, és segédanyagok kiválasztására, illetve a polírozás technológiailag helyes végrehajtására. Képessé válik továbbá a polírozás elvégzése után minősíteni az elkészült optikai felületet.</t>
    </r>
  </si>
  <si>
    <t>Felelősséget vállal a technológiai előírások betartásáért és az elvégzett munka minőségéért. Önállóan dönt a hibák kijavításáról. Önellenőrzést végez.</t>
  </si>
  <si>
    <t>Munkahelyi vezetőjének útmutatása alapján végzi a rábízott munkavégzést, felügyeli a gépek üzemeltetését.</t>
  </si>
  <si>
    <t>Tudja a polírozás elméletét, felismeri a megmunkáláshoz szükséges polírhordozókat, alakadó szerszámokat.</t>
  </si>
  <si>
    <t>Megfelelő alapanyagból polírozott, optikai felületet készít (az előírásnak megfelelő technológia megválasztásával). Dokumentáció alapján minősítést végez.</t>
  </si>
  <si>
    <r>
      <t xml:space="preserve">A tananyagelemek és a deszkriptorok projektszemléletű kapcsolódása: 
</t>
    </r>
    <r>
      <rPr>
        <sz val="11"/>
        <color theme="1"/>
        <rFont val="Franklin Gothic Book"/>
        <family val="2"/>
        <charset val="238"/>
      </rPr>
      <t xml:space="preserve">A tanuló megérti és elsajátítja az optikai iparban használt gyémántszerszámok tulajdonságait, anyagjellemzőit és az egyes optikai alapanyagok felhasználásának speciális ismereteit. A projektfeladatok elvégzése során képessé válik a technikai paraméterek értelmezésére, az adott gyártási folyamathoz szükséges gyémántszerszám kiválasztására és a gyártás elindításának előkészítésére.
</t>
    </r>
  </si>
  <si>
    <t>Optikai elemek ábrázolása</t>
  </si>
  <si>
    <t>Tűrés</t>
  </si>
  <si>
    <t>Méretmegadás</t>
  </si>
  <si>
    <t>A műszaki rajz alapjai</t>
  </si>
  <si>
    <t>Önállóan dönt a gyémántszerszám kiválasztásáról a technológiai utasítás előírt geometriai méretei alapján.</t>
  </si>
  <si>
    <t>Elkötelezett és motivált a szakmai tudásának fejlesztése érdekében. Törekszik feladatainak megfelelő dokumentálására. Figyelemmel kíséri az új technológiák változásait.</t>
  </si>
  <si>
    <t>Alapszinten ismeri a műveletterv alapján a megmunkáló gyémántszerszám geometriai méretét.</t>
  </si>
  <si>
    <t>Előkészíti a gyártási folyamathoz az optikai iparban használt gyémánt-szerszámokat, a technikai paramétereik alapján.</t>
  </si>
  <si>
    <r>
      <t>A tananyagelemek és a deszkriptorok projektszemléletű kapcsolódása:</t>
    </r>
    <r>
      <rPr>
        <sz val="11"/>
        <color theme="1"/>
        <rFont val="Franklin Gothic Book"/>
        <family val="2"/>
        <charset val="238"/>
      </rPr>
      <t xml:space="preserve"> 
A tanuló megérti és elsajátítja a fazettakészítés technológiai lépéseit és dokumentációját, illetve az ehhez szükséges gépek és szerszámok jellemzőit és működését. A projektfeladatok elvégzése során képessé válik a fazettakészítés gépeinek és szerszámainak kiválasztására, a fazetta elkészítésére, illetve az elkészült fazetta minőségének és mérethelyességének megállapítására.
</t>
    </r>
  </si>
  <si>
    <t>Hosszmérések</t>
  </si>
  <si>
    <t>Önállóan dönt szakmája gépeinek és berendezéseinek használatáról. Felelősséget vállal a technológiai előírások betartására és az elvégzett munka minőségére vonatkozóan. Önállóan dönt a hibák kijavításáról.</t>
  </si>
  <si>
    <t>Törekszik a pontos munkavégzésre, minőségorientált munkája során.</t>
  </si>
  <si>
    <t>Megérti a dokumentáció alapján a fazetta (élletörés) típusát, méretre készítését.</t>
  </si>
  <si>
    <t>Élletörést (fazettát) készít, szerszámait, készülékeit használja és dokumentáció alapján minősíti.</t>
  </si>
  <si>
    <r>
      <t xml:space="preserve">A tananyagelemek és a deszkriptorok projektszemléletű kapcsolódása:
</t>
    </r>
    <r>
      <rPr>
        <sz val="11"/>
        <color theme="1"/>
        <rFont val="Franklin Gothic Book"/>
        <family val="2"/>
        <charset val="238"/>
      </rPr>
      <t>A tanuló megérti és elsajátítja az optikai felületek kialakításának technológiai lépéseit, az egyes alapanyagok esetén szükséges gépek, szerszámok és segédanyagok jellemzőit és tulajdonságait. A projektfeladatok elvégzése során képessé válik az adott termék alapanyagának megfelelő gépek, szerszámok és segédanyagok kiválasztására, illetve a marás, a leppelés és a csiszolás technológiailag helyes végrehajtására. Képessé válik továbbá a technológiai lépések elvégzése után minősíteni az elkészült optikai felületet, illetve eldönteni, hogy az megfelelő minőségű-e a polírozás megkezdéséhez.</t>
    </r>
  </si>
  <si>
    <t>Betartja a gyémántszerszám kiválasztásánál a technológiai utasítás alapján előírt geometriai méreteket. Felelősséget vállal a gyémántszerszám kiválasztásával kapcsolatban a technológiai utasítások alapján az előírt geometriai méretekre vonatkozóan.</t>
  </si>
  <si>
    <t>Elkötelezett és motivált a szakmai tudásának fejlesztése érdekében. Törekszik feladatainak megfelelő elvégzésére.</t>
  </si>
  <si>
    <t>Azonosítja a marás, leppelés, csiszolás munkafolyamatában használt gyémánt szemcseméretét a felület követelményének megfelelően.</t>
  </si>
  <si>
    <t>Marási, leppelési, csiszolási eljárással az optikai testek felületét polírozáshoz előkészíti és minősíti.</t>
  </si>
  <si>
    <r>
      <t xml:space="preserve">A tananyagelemek és a deszkriptorok projektszemléletű kapcsolódása:
</t>
    </r>
    <r>
      <rPr>
        <sz val="11"/>
        <color theme="1"/>
        <rFont val="Franklin Gothic Book"/>
        <family val="2"/>
        <charset val="238"/>
      </rPr>
      <t>A tanuló megérti és elsajátítja a különféle ragasztóanyagok eltávolításának technológiáját, illetve az azokhoz felhasználható anyagok jellemzőit és működési mechanizmusait. A projektfeladatok elvégzése során képessé válik az adott ragasztóanyag eltávolításához szükséges technológiák és segédanyagok kiválasztására és a ragasztások technológiailag helyes eltávolítására. Emellett kellő gyakorlatot szerez ahhoz, hogy sérülésmentesen távolítsa el a ragasztóanyagokat az optikai felületekről.</t>
    </r>
  </si>
  <si>
    <t>Eldönti, hogy a rögzített és leszedett munkadarab megfelelő minőségben készült. Felelősséget vállal az esetleges hiba javításért és a dokumentálásért.</t>
  </si>
  <si>
    <t>Törekszik a pontos munkavégzésre, minőségorientált munkája során. Ügyel a fenntarthatósági szempontok teljesülésére a hulladékkezelésben és a technológiák kiválasztásában.</t>
  </si>
  <si>
    <t>Magabiztosan tudja a leszedési eljárás menetét, a megfelelő tárolási módot a sérülés kiküszöbölésére.</t>
  </si>
  <si>
    <t>A megmunkálás után a ragasztóanyag függvényében kiválasztja a leszedési eljárást, és az optikai testeket sérülésmentesen leszedi.</t>
  </si>
  <si>
    <r>
      <t xml:space="preserve">A tananyagelemek és a deszkriptorok projektszemléletű kapcsolódása:
</t>
    </r>
    <r>
      <rPr>
        <sz val="11"/>
        <color theme="1"/>
        <rFont val="Franklin Gothic Book"/>
        <family val="2"/>
        <charset val="238"/>
      </rPr>
      <t>A tanuló megérti és elsajátítja az optikai alapanyagok és félkész termékek gyártási folyamatok közbeni rögzítéséhez felhasználható módszereket, segédanyagokat és technológiai lépéseket. Megérti az egyes rögzítési módszerek szükségességét a soron következő technológiai lépések érdekében. A projektfeladatok elvégzése során képessé válik az optikai alapanyagok és félkész termékek technológiailag helyes rögzítésére.</t>
    </r>
  </si>
  <si>
    <t>Igényli munkája során a pontosságot. Törekszik feladatának ellátása érdekében a precíz munkavégzésre.</t>
  </si>
  <si>
    <t>Alapszinten ismeri a rögzítés munkafolyamatát és a gyártáshoz megfelelő mód kiválasztását.</t>
  </si>
  <si>
    <t>Használja és alkalmazza a megmunkálás közbeni rögzítések különböző megoldásait (szorító patron, befogók, ragasztószerszám, illesztés), valamint ismeri a ragasztáshoz használt anyagok megfelelő alkalmazását.</t>
  </si>
  <si>
    <r>
      <t xml:space="preserve">A tananyagelemek és a deszkriptorok projektszemléletű kapcsolódása:
</t>
    </r>
    <r>
      <rPr>
        <sz val="11"/>
        <color theme="1"/>
        <rFont val="Franklin Gothic Book"/>
        <family val="2"/>
        <charset val="238"/>
      </rPr>
      <t>A tanuló megérti és elsajátítja a szemüveglencsék gyártási folyamatait, az egyes alapanyagok gyártással szembeni követelményeit és az ezekhez szükséges szerszámok jellemzőit, illetve a széria- és a receptúragyártás technológiai különbségeit. A projektfeladatok elvégzése során képessé válik a különböző alapanyagú szemüveglencsék gyártására mind receptúra-, mind pedig szériagyártási folyamatok keretében.</t>
    </r>
  </si>
  <si>
    <t>Felelős a megrendelés határidőre történő legyártásáért, minőségéért.</t>
  </si>
  <si>
    <t>Elkötelezett a szakmai digitális tevékenységgel szemben. Motivált a technológiai szabályok betartása melletti precíz munkavégzésre. Törekszik a minőségbiztosítási utasítások betartására.</t>
  </si>
  <si>
    <t>Érti az optikai termékek anyagösszetételének lényegét, azonosítja a megrendeléseket az indításkor. A fény fizikájával kapcsolatos ismeretekkel rendelkezik.</t>
  </si>
  <si>
    <t>Üveg és műanyag alapanyagból szemüveglencsét állít elő receptúra és szériagyártási folyamatban.</t>
  </si>
  <si>
    <t>"E" Szemüveglencse gyártása (3. SOR)</t>
  </si>
  <si>
    <r>
      <t xml:space="preserve">A tananyagelemek és a deszkriptorok projektszemléletű kapcsolódása:
</t>
    </r>
    <r>
      <rPr>
        <sz val="11"/>
        <color theme="1"/>
        <rFont val="Franklin Gothic Book"/>
        <family val="2"/>
        <charset val="238"/>
      </rPr>
      <t>A tanuló elsajátítja a műszaki rajzok és tervek ábrázolását és az egyes jelölések értelmezését. A projektfeladatok elvégzése során az egyes munkafázisokban a szükséges mérések elvégzésével összehasonlítja az elkészült félkész-, illetve készterméket a gyártási specifikációval, minősíti a gyártás megfelelőségét/nemmegfelelőségét és szükség esetén javítási folyamatokat határoz meg.</t>
    </r>
  </si>
  <si>
    <t>Vetületi ábrázolás</t>
  </si>
  <si>
    <t>Alapszerkesztések</t>
  </si>
  <si>
    <t>Rajztechnikai alapismeretek</t>
  </si>
  <si>
    <t>Dönt, hogy az ellenőrzött munkadarab megfelel-e a minőségi elvárásoknak, optikai, geometriai tűréseknek.</t>
  </si>
  <si>
    <t>Törekszik feladatainak megfelelő dokumentálására, minőségorientált munkát végez. Fontosnak tartja a termékek környezetre gyakorlat hatásának figyelembevételét.</t>
  </si>
  <si>
    <t>Tudja a lencsék átvételi, minősítési specifikációját, felismeri a felületi hibákat.</t>
  </si>
  <si>
    <t>A különböző gyártási fázisokban felismeri a specifikációnak nem megfelelő terméket, és meghatározza a lehetséges javítási folyamatot.</t>
  </si>
  <si>
    <t>"A" Optikai mérések és a gyártmányok ellenőrzése (1; 2. SOR)</t>
  </si>
  <si>
    <r>
      <t xml:space="preserve">A tananyagelemek és a deszkriptorok projektszemléletű kapcsolódása:
</t>
    </r>
    <r>
      <rPr>
        <sz val="11"/>
        <color theme="1"/>
        <rFont val="Franklin Gothic Book"/>
        <family val="2"/>
        <charset val="238"/>
      </rPr>
      <t>A tanuló megérti és elsajátítja az optikai paraméterek mérőeszközeinek működését, illetve a mérési eredmények jelentését. A projektfeladatok elvégzése során képessé válik a szemüveglencsék, a finomoptikai termékek, illetve a kész szemüvegek legfontosabb paramétereinek mérésére, a mérési eredmények kiértékelésére és a termékek optikai szempontból történő minősítésére.</t>
    </r>
  </si>
  <si>
    <t>Alapszinten ismeri az optikai lencsék optikai és geometriai méreteinek ellenőrzésére használt mérőeszközöket. Ismeri mérési pontosságukat, méréstartományukat.</t>
  </si>
  <si>
    <t>Vizuális és nagy pontosságú mechanikus mérőeszközöket kezel (mérőóra, millimess, tolómérő, passzaméter, lupé, próbaüveg, mikroszkóp.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</si>
</sst>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charset val="238"/>
      <scheme val="minor"/>
    </font>
    <font>
      <sz val="11"/>
      <color theme="1"/>
      <name val="Franklin Gothic Book"/>
      <family val="2"/>
      <charset val="238"/>
    </font>
    <font>
      <sz val="11"/>
      <color theme="1"/>
      <name val="Aptos Narrow"/>
      <family val="2"/>
      <charset val="238"/>
      <scheme val="minor"/>
    </font>
    <font>
      <sz val="11"/>
      <name val="Franklin Gothic Book"/>
      <family val="2"/>
      <charset val="238"/>
    </font>
    <font>
      <b/>
      <sz val="11"/>
      <name val="Franklin Gothic Book"/>
      <family val="2"/>
    </font>
    <font>
      <sz val="11"/>
      <name val="Franklin Gothic Book"/>
      <family val="2"/>
    </font>
    <font>
      <b/>
      <sz val="11"/>
      <color theme="1"/>
      <name val="Franklin Gothic Book"/>
      <family val="2"/>
    </font>
    <font>
      <sz val="11"/>
      <color theme="1"/>
      <name val="Franklin Gothic Book"/>
      <family val="2"/>
    </font>
    <font>
      <i/>
      <sz val="11"/>
      <name val="Franklin Gothic Book"/>
      <family val="2"/>
    </font>
    <font>
      <b/>
      <sz val="11"/>
      <color theme="1"/>
      <name val="Franklin Gothic Book"/>
      <family val="2"/>
      <charset val="238"/>
    </font>
  </fonts>
  <fills count="7">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s>
  <borders count="27">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medium">
        <color auto="1"/>
      </top>
      <bottom/>
      <diagonal/>
    </border>
    <border>
      <left style="thin">
        <color auto="1"/>
      </left>
      <right/>
      <top/>
      <bottom/>
      <diagonal/>
    </border>
    <border>
      <left style="thin">
        <color auto="1"/>
      </left>
      <right style="medium">
        <color auto="1"/>
      </right>
      <top style="medium">
        <color auto="1"/>
      </top>
      <bottom style="medium">
        <color indexed="64"/>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s>
  <cellStyleXfs count="2">
    <xf numFmtId="0" fontId="0" fillId="0" borderId="0"/>
    <xf numFmtId="9" fontId="2" fillId="0" borderId="0" applyFont="0" applyFill="0" applyBorder="0" applyAlignment="0" applyProtection="0"/>
  </cellStyleXfs>
  <cellXfs count="97">
    <xf numFmtId="0" fontId="0" fillId="0" borderId="0" xfId="0"/>
    <xf numFmtId="0" fontId="6"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9" fontId="7" fillId="0" borderId="0" xfId="1" applyFont="1" applyAlignment="1" applyProtection="1">
      <alignment horizontal="center" vertical="center" wrapText="1"/>
      <protection locked="0"/>
    </xf>
    <xf numFmtId="0" fontId="7" fillId="0" borderId="0" xfId="0"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5" xfId="0" applyFont="1" applyFill="1" applyBorder="1" applyAlignment="1">
      <alignment horizontal="left" vertical="center" wrapText="1"/>
    </xf>
    <xf numFmtId="0" fontId="7"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24" xfId="0" applyFont="1" applyFill="1" applyBorder="1" applyAlignment="1">
      <alignment horizontal="center" vertical="center" wrapText="1"/>
    </xf>
    <xf numFmtId="0" fontId="6" fillId="2" borderId="22" xfId="0" applyFont="1" applyFill="1" applyBorder="1" applyAlignment="1">
      <alignment horizontal="center" vertical="center" textRotation="90" wrapText="1"/>
    </xf>
    <xf numFmtId="0" fontId="6" fillId="2" borderId="23" xfId="0" applyFont="1" applyFill="1" applyBorder="1" applyAlignment="1">
      <alignment horizontal="center" vertical="center" textRotation="90" wrapText="1"/>
    </xf>
    <xf numFmtId="0" fontId="6" fillId="2" borderId="15" xfId="0" applyFont="1" applyFill="1" applyBorder="1" applyAlignment="1">
      <alignment horizontal="center" vertical="center" textRotation="90"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5" borderId="11" xfId="0" applyFont="1" applyFill="1" applyBorder="1" applyAlignment="1">
      <alignment horizontal="justify" vertical="center" wrapText="1"/>
    </xf>
    <xf numFmtId="0" fontId="6" fillId="5" borderId="10" xfId="0" applyFont="1" applyFill="1" applyBorder="1" applyAlignment="1">
      <alignment horizontal="justify" vertical="center" wrapText="1"/>
    </xf>
    <xf numFmtId="0" fontId="6" fillId="5" borderId="12" xfId="0" applyFont="1" applyFill="1" applyBorder="1" applyAlignment="1">
      <alignment horizontal="justify" vertical="center" wrapText="1"/>
    </xf>
    <xf numFmtId="0" fontId="7" fillId="0" borderId="2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2" borderId="22" xfId="0" applyFont="1" applyFill="1" applyBorder="1" applyAlignment="1">
      <alignment horizontal="center" vertical="center" textRotation="90" wrapText="1"/>
    </xf>
    <xf numFmtId="0" fontId="7" fillId="2" borderId="23" xfId="0" applyFont="1" applyFill="1" applyBorder="1" applyAlignment="1">
      <alignment horizontal="center" vertical="center" textRotation="90" wrapText="1"/>
    </xf>
    <xf numFmtId="0" fontId="7" fillId="2" borderId="15" xfId="0" applyFont="1" applyFill="1" applyBorder="1" applyAlignment="1">
      <alignment horizontal="center" vertical="center" textRotation="90"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3" fillId="6" borderId="13" xfId="0" applyFont="1" applyFill="1" applyBorder="1" applyAlignment="1">
      <alignment horizontal="justify" vertical="center" wrapText="1"/>
    </xf>
    <xf numFmtId="0" fontId="3" fillId="6" borderId="10" xfId="0" applyFont="1" applyFill="1" applyBorder="1" applyAlignment="1">
      <alignment horizontal="justify" vertical="center" wrapText="1"/>
    </xf>
    <xf numFmtId="0" fontId="3" fillId="6" borderId="14" xfId="0" applyFont="1" applyFill="1" applyBorder="1" applyAlignment="1">
      <alignment horizontal="justify" vertical="center" wrapText="1"/>
    </xf>
    <xf numFmtId="0" fontId="6" fillId="4" borderId="10" xfId="0" applyFont="1" applyFill="1" applyBorder="1" applyAlignment="1">
      <alignment horizontal="right" vertical="center" wrapText="1"/>
    </xf>
    <xf numFmtId="0" fontId="6" fillId="4" borderId="12" xfId="0" applyFont="1" applyFill="1" applyBorder="1" applyAlignment="1">
      <alignment horizontal="right" vertical="center" wrapText="1"/>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xf numFmtId="0" fontId="4" fillId="2" borderId="22" xfId="0" applyFont="1" applyFill="1" applyBorder="1" applyAlignment="1">
      <alignment horizontal="center" vertical="center" textRotation="90" wrapText="1"/>
    </xf>
    <xf numFmtId="0" fontId="4" fillId="2" borderId="23" xfId="0" applyFont="1" applyFill="1" applyBorder="1" applyAlignment="1">
      <alignment horizontal="center" vertical="center" textRotation="90" wrapText="1"/>
    </xf>
    <xf numFmtId="0" fontId="4" fillId="2" borderId="15" xfId="0" applyFont="1" applyFill="1" applyBorder="1" applyAlignment="1">
      <alignment horizontal="center" vertical="center" textRotation="90" wrapText="1"/>
    </xf>
    <xf numFmtId="9" fontId="7" fillId="4" borderId="20" xfId="1" applyFont="1" applyFill="1" applyBorder="1" applyAlignment="1" applyProtection="1">
      <alignment horizontal="center" vertical="center" wrapText="1"/>
    </xf>
    <xf numFmtId="9" fontId="7" fillId="4" borderId="21" xfId="1"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lignment horizontal="center" vertical="center" wrapText="1"/>
    </xf>
    <xf numFmtId="0" fontId="9" fillId="0" borderId="0" xfId="0" applyFont="1" applyAlignment="1">
      <alignment horizontal="center" vertical="center" wrapText="1"/>
    </xf>
    <xf numFmtId="0" fontId="9" fillId="6" borderId="24"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1" fillId="6" borderId="14" xfId="0" applyFont="1" applyFill="1" applyBorder="1" applyAlignment="1">
      <alignment horizontal="justify" vertical="center" wrapText="1"/>
    </xf>
    <xf numFmtId="0" fontId="1" fillId="6" borderId="10" xfId="0" applyFont="1" applyFill="1" applyBorder="1" applyAlignment="1">
      <alignment horizontal="justify" vertical="center" wrapText="1"/>
    </xf>
    <xf numFmtId="0" fontId="1" fillId="6" borderId="13" xfId="0" applyFont="1" applyFill="1" applyBorder="1" applyAlignment="1">
      <alignment horizontal="justify" vertical="center" wrapText="1"/>
    </xf>
    <xf numFmtId="0" fontId="9" fillId="6" borderId="14" xfId="0" applyFont="1" applyFill="1" applyBorder="1" applyAlignment="1">
      <alignment horizontal="center" vertical="center" wrapText="1"/>
    </xf>
    <xf numFmtId="0" fontId="9" fillId="6" borderId="13"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4" borderId="12" xfId="0" applyFont="1" applyFill="1" applyBorder="1" applyAlignment="1">
      <alignment horizontal="right" vertical="center" wrapText="1"/>
    </xf>
    <xf numFmtId="0" fontId="9" fillId="4" borderId="10" xfId="0" applyFont="1" applyFill="1" applyBorder="1" applyAlignment="1">
      <alignment horizontal="right" vertical="center" wrapText="1"/>
    </xf>
    <xf numFmtId="0" fontId="9" fillId="0" borderId="19" xfId="0" applyFont="1" applyBorder="1" applyAlignment="1">
      <alignment horizontal="center" vertical="center" wrapText="1"/>
    </xf>
    <xf numFmtId="0" fontId="9" fillId="0" borderId="17" xfId="0" applyFont="1" applyBorder="1" applyAlignment="1">
      <alignment horizontal="center" vertical="center" wrapText="1"/>
    </xf>
    <xf numFmtId="0" fontId="9" fillId="5" borderId="12"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2" borderId="15" xfId="0" applyFont="1" applyFill="1" applyBorder="1" applyAlignment="1">
      <alignment horizontal="center" vertical="center" textRotation="90" wrapText="1"/>
    </xf>
    <xf numFmtId="0" fontId="1" fillId="0" borderId="9"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6" xfId="0" applyFont="1" applyBorder="1" applyAlignment="1">
      <alignment horizontal="center" vertical="center" wrapText="1"/>
    </xf>
    <xf numFmtId="0" fontId="1" fillId="0" borderId="26" xfId="0" applyFont="1" applyBorder="1" applyAlignment="1">
      <alignment horizontal="center" vertical="center" wrapText="1"/>
    </xf>
    <xf numFmtId="0" fontId="9" fillId="2" borderId="23" xfId="0" applyFont="1" applyFill="1" applyBorder="1" applyAlignment="1">
      <alignment horizontal="center" vertical="center" textRotation="90" wrapText="1"/>
    </xf>
    <xf numFmtId="0" fontId="1" fillId="0" borderId="8" xfId="0" applyFont="1" applyBorder="1" applyAlignment="1">
      <alignment horizontal="center" vertical="center" wrapText="1"/>
    </xf>
    <xf numFmtId="0" fontId="1" fillId="3" borderId="5" xfId="0" applyFont="1" applyFill="1" applyBorder="1" applyAlignment="1">
      <alignment horizontal="center" vertical="center" wrapText="1"/>
    </xf>
    <xf numFmtId="0" fontId="9" fillId="3" borderId="5" xfId="0" applyFont="1" applyFill="1" applyBorder="1" applyAlignment="1">
      <alignment horizontal="left" vertical="center" wrapText="1"/>
    </xf>
    <xf numFmtId="0" fontId="1" fillId="0" borderId="6" xfId="0" applyFont="1" applyBorder="1" applyAlignment="1">
      <alignment horizontal="center" vertical="center" wrapText="1"/>
    </xf>
    <xf numFmtId="0" fontId="1" fillId="4" borderId="21"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0" borderId="25" xfId="0" applyFont="1" applyBorder="1" applyAlignment="1">
      <alignment horizontal="center" vertical="center" wrapText="1"/>
    </xf>
    <xf numFmtId="0" fontId="9" fillId="2" borderId="22" xfId="0" applyFont="1" applyFill="1" applyBorder="1" applyAlignment="1">
      <alignment horizontal="center" vertical="center" textRotation="90" wrapText="1"/>
    </xf>
    <xf numFmtId="0" fontId="1" fillId="0" borderId="7" xfId="0" applyFont="1" applyBorder="1" applyAlignment="1">
      <alignment horizontal="center" vertical="center" wrapText="1"/>
    </xf>
    <xf numFmtId="0" fontId="3" fillId="4" borderId="21"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9" fillId="0" borderId="0" xfId="0" applyFont="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2" borderId="2" xfId="0" applyFont="1" applyFill="1" applyBorder="1" applyAlignment="1">
      <alignment horizontal="center" vertical="center" wrapText="1"/>
    </xf>
    <xf numFmtId="0" fontId="9" fillId="0" borderId="1" xfId="0" applyFont="1" applyBorder="1" applyAlignment="1">
      <alignment horizontal="center" vertical="center" wrapText="1"/>
    </xf>
  </cellXfs>
  <cellStyles count="2">
    <cellStyle name="Normál" xfId="0" builtinId="0"/>
    <cellStyle name="Százalék" xfId="1" builtinId="5"/>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55D"/>
  </sheetPr>
  <dimension ref="A1:H58"/>
  <sheetViews>
    <sheetView tabSelected="1" zoomScale="85" zoomScaleNormal="85" workbookViewId="0">
      <selection activeCell="I57" sqref="I57"/>
    </sheetView>
  </sheetViews>
  <sheetFormatPr defaultColWidth="9.140625" defaultRowHeight="15.75" x14ac:dyDescent="0.25"/>
  <cols>
    <col min="1" max="1" width="10.42578125" style="4" customWidth="1"/>
    <col min="2" max="2" width="24.28515625" style="5" customWidth="1"/>
    <col min="3" max="3" width="23" style="4" customWidth="1"/>
    <col min="4" max="4" width="28.7109375" style="4" customWidth="1"/>
    <col min="5" max="5" width="24.5703125" style="4" customWidth="1"/>
    <col min="6" max="6" width="28" style="4" customWidth="1"/>
    <col min="7" max="7" width="27" style="4" customWidth="1"/>
    <col min="8" max="8" width="23.140625" style="4" customWidth="1"/>
    <col min="9" max="9" width="108.7109375" style="2" customWidth="1"/>
    <col min="10" max="16384" width="9.140625" style="2"/>
  </cols>
  <sheetData>
    <row r="1" spans="1:8" s="1" customFormat="1" ht="48" thickBot="1" x14ac:dyDescent="0.3">
      <c r="A1" s="6" t="s">
        <v>0</v>
      </c>
      <c r="B1" s="7" t="s">
        <v>1</v>
      </c>
      <c r="C1" s="8" t="s">
        <v>2</v>
      </c>
      <c r="D1" s="8" t="s">
        <v>3</v>
      </c>
      <c r="E1" s="8" t="s">
        <v>4</v>
      </c>
      <c r="F1" s="8" t="s">
        <v>5</v>
      </c>
      <c r="G1" s="9" t="s">
        <v>6</v>
      </c>
      <c r="H1" s="9" t="s">
        <v>7</v>
      </c>
    </row>
    <row r="2" spans="1:8" x14ac:dyDescent="0.25">
      <c r="A2" s="32">
        <v>1</v>
      </c>
      <c r="B2" s="17" t="s">
        <v>87</v>
      </c>
      <c r="C2" s="29" t="s">
        <v>9</v>
      </c>
      <c r="D2" s="29" t="s">
        <v>10</v>
      </c>
      <c r="E2" s="29" t="s">
        <v>11</v>
      </c>
      <c r="F2" s="29" t="s">
        <v>12</v>
      </c>
      <c r="G2" s="20" t="s">
        <v>44</v>
      </c>
      <c r="H2" s="21"/>
    </row>
    <row r="3" spans="1:8" ht="47.25" x14ac:dyDescent="0.25">
      <c r="A3" s="33"/>
      <c r="B3" s="18"/>
      <c r="C3" s="30"/>
      <c r="D3" s="30"/>
      <c r="E3" s="30"/>
      <c r="F3" s="30"/>
      <c r="G3" s="10" t="s">
        <v>65</v>
      </c>
      <c r="H3" s="11">
        <v>3</v>
      </c>
    </row>
    <row r="4" spans="1:8" ht="31.5" x14ac:dyDescent="0.25">
      <c r="A4" s="33"/>
      <c r="B4" s="18"/>
      <c r="C4" s="30"/>
      <c r="D4" s="30"/>
      <c r="E4" s="30"/>
      <c r="F4" s="30"/>
      <c r="G4" s="10" t="s">
        <v>45</v>
      </c>
      <c r="H4" s="11">
        <v>36</v>
      </c>
    </row>
    <row r="5" spans="1:8" ht="31.5" x14ac:dyDescent="0.25">
      <c r="A5" s="33"/>
      <c r="B5" s="18"/>
      <c r="C5" s="30"/>
      <c r="D5" s="30"/>
      <c r="E5" s="30"/>
      <c r="F5" s="30"/>
      <c r="G5" s="10" t="s">
        <v>49</v>
      </c>
      <c r="H5" s="11">
        <v>16</v>
      </c>
    </row>
    <row r="6" spans="1:8" ht="324" customHeight="1" thickBot="1" x14ac:dyDescent="0.3">
      <c r="A6" s="33"/>
      <c r="B6" s="18"/>
      <c r="C6" s="31"/>
      <c r="D6" s="31"/>
      <c r="E6" s="31"/>
      <c r="F6" s="31"/>
      <c r="G6" s="22" t="s">
        <v>8</v>
      </c>
      <c r="H6" s="24">
        <f>SUM(H3:H5,)</f>
        <v>55</v>
      </c>
    </row>
    <row r="7" spans="1:8" ht="150" customHeight="1" thickBot="1" x14ac:dyDescent="0.3">
      <c r="A7" s="34"/>
      <c r="B7" s="19"/>
      <c r="C7" s="26" t="s">
        <v>71</v>
      </c>
      <c r="D7" s="27"/>
      <c r="E7" s="27"/>
      <c r="F7" s="28"/>
      <c r="G7" s="23"/>
      <c r="H7" s="25"/>
    </row>
    <row r="8" spans="1:8" x14ac:dyDescent="0.25">
      <c r="A8" s="32">
        <v>2</v>
      </c>
      <c r="B8" s="35" t="s">
        <v>87</v>
      </c>
      <c r="C8" s="29" t="s">
        <v>13</v>
      </c>
      <c r="D8" s="29" t="s">
        <v>14</v>
      </c>
      <c r="E8" s="29" t="s">
        <v>11</v>
      </c>
      <c r="F8" s="29" t="s">
        <v>15</v>
      </c>
      <c r="G8" s="20" t="s">
        <v>44</v>
      </c>
      <c r="H8" s="21"/>
    </row>
    <row r="9" spans="1:8" ht="47.25" x14ac:dyDescent="0.25">
      <c r="A9" s="33"/>
      <c r="B9" s="36"/>
      <c r="C9" s="30"/>
      <c r="D9" s="30"/>
      <c r="E9" s="30"/>
      <c r="F9" s="30"/>
      <c r="G9" s="10" t="s">
        <v>65</v>
      </c>
      <c r="H9" s="11">
        <v>3</v>
      </c>
    </row>
    <row r="10" spans="1:8" ht="31.5" x14ac:dyDescent="0.25">
      <c r="A10" s="33"/>
      <c r="B10" s="36"/>
      <c r="C10" s="30"/>
      <c r="D10" s="30"/>
      <c r="E10" s="30"/>
      <c r="F10" s="30"/>
      <c r="G10" s="10" t="s">
        <v>46</v>
      </c>
      <c r="H10" s="11">
        <v>6</v>
      </c>
    </row>
    <row r="11" spans="1:8" x14ac:dyDescent="0.25">
      <c r="A11" s="33"/>
      <c r="B11" s="36"/>
      <c r="C11" s="30"/>
      <c r="D11" s="30"/>
      <c r="E11" s="30"/>
      <c r="F11" s="30"/>
      <c r="G11" s="10" t="s">
        <v>47</v>
      </c>
      <c r="H11" s="11">
        <v>4</v>
      </c>
    </row>
    <row r="12" spans="1:8" ht="240.75" customHeight="1" thickBot="1" x14ac:dyDescent="0.3">
      <c r="A12" s="33"/>
      <c r="B12" s="36"/>
      <c r="C12" s="31"/>
      <c r="D12" s="31"/>
      <c r="E12" s="31"/>
      <c r="F12" s="31"/>
      <c r="G12" s="22" t="s">
        <v>8</v>
      </c>
      <c r="H12" s="24">
        <f>SUM(H9:H11)</f>
        <v>13</v>
      </c>
    </row>
    <row r="13" spans="1:8" ht="150" customHeight="1" thickBot="1" x14ac:dyDescent="0.3">
      <c r="A13" s="34"/>
      <c r="B13" s="37"/>
      <c r="C13" s="26" t="s">
        <v>72</v>
      </c>
      <c r="D13" s="27"/>
      <c r="E13" s="27"/>
      <c r="F13" s="28"/>
      <c r="G13" s="23"/>
      <c r="H13" s="25"/>
    </row>
    <row r="14" spans="1:8" x14ac:dyDescent="0.25">
      <c r="A14" s="32">
        <v>3</v>
      </c>
      <c r="B14" s="17" t="s">
        <v>87</v>
      </c>
      <c r="C14" s="29" t="s">
        <v>16</v>
      </c>
      <c r="D14" s="29" t="s">
        <v>17</v>
      </c>
      <c r="E14" s="29" t="s">
        <v>18</v>
      </c>
      <c r="F14" s="29" t="s">
        <v>19</v>
      </c>
      <c r="G14" s="20" t="s">
        <v>44</v>
      </c>
      <c r="H14" s="21"/>
    </row>
    <row r="15" spans="1:8" x14ac:dyDescent="0.25">
      <c r="A15" s="33"/>
      <c r="B15" s="18"/>
      <c r="C15" s="30"/>
      <c r="D15" s="30"/>
      <c r="E15" s="30"/>
      <c r="F15" s="30"/>
      <c r="G15" s="10" t="s">
        <v>48</v>
      </c>
      <c r="H15" s="11">
        <v>4</v>
      </c>
    </row>
    <row r="16" spans="1:8" ht="153" customHeight="1" thickBot="1" x14ac:dyDescent="0.3">
      <c r="A16" s="33"/>
      <c r="B16" s="18"/>
      <c r="C16" s="31"/>
      <c r="D16" s="31"/>
      <c r="E16" s="31"/>
      <c r="F16" s="31"/>
      <c r="G16" s="22" t="s">
        <v>8</v>
      </c>
      <c r="H16" s="24">
        <f>SUM(H15:H15)</f>
        <v>4</v>
      </c>
    </row>
    <row r="17" spans="1:8" ht="150" customHeight="1" thickBot="1" x14ac:dyDescent="0.3">
      <c r="A17" s="34"/>
      <c r="B17" s="19"/>
      <c r="C17" s="26" t="s">
        <v>73</v>
      </c>
      <c r="D17" s="27"/>
      <c r="E17" s="27"/>
      <c r="F17" s="28"/>
      <c r="G17" s="23"/>
      <c r="H17" s="25"/>
    </row>
    <row r="18" spans="1:8" x14ac:dyDescent="0.25">
      <c r="A18" s="32">
        <v>4</v>
      </c>
      <c r="B18" s="17" t="s">
        <v>88</v>
      </c>
      <c r="C18" s="29" t="s">
        <v>20</v>
      </c>
      <c r="D18" s="29" t="s">
        <v>21</v>
      </c>
      <c r="E18" s="29" t="s">
        <v>22</v>
      </c>
      <c r="F18" s="29" t="s">
        <v>23</v>
      </c>
      <c r="G18" s="20" t="s">
        <v>51</v>
      </c>
      <c r="H18" s="21"/>
    </row>
    <row r="19" spans="1:8" x14ac:dyDescent="0.25">
      <c r="A19" s="33"/>
      <c r="B19" s="18"/>
      <c r="C19" s="30"/>
      <c r="D19" s="30"/>
      <c r="E19" s="30"/>
      <c r="F19" s="30"/>
      <c r="G19" s="10" t="s">
        <v>50</v>
      </c>
      <c r="H19" s="11">
        <v>6</v>
      </c>
    </row>
    <row r="20" spans="1:8" ht="31.5" x14ac:dyDescent="0.25">
      <c r="A20" s="33"/>
      <c r="B20" s="18"/>
      <c r="C20" s="30"/>
      <c r="D20" s="30"/>
      <c r="E20" s="30"/>
      <c r="F20" s="30"/>
      <c r="G20" s="10" t="s">
        <v>52</v>
      </c>
      <c r="H20" s="11">
        <v>36</v>
      </c>
    </row>
    <row r="21" spans="1:8" ht="31.5" x14ac:dyDescent="0.25">
      <c r="A21" s="33"/>
      <c r="B21" s="18"/>
      <c r="C21" s="30"/>
      <c r="D21" s="30"/>
      <c r="E21" s="30"/>
      <c r="F21" s="30"/>
      <c r="G21" s="10" t="s">
        <v>53</v>
      </c>
      <c r="H21" s="11">
        <v>18</v>
      </c>
    </row>
    <row r="22" spans="1:8" ht="195" customHeight="1" thickBot="1" x14ac:dyDescent="0.3">
      <c r="A22" s="33"/>
      <c r="B22" s="18"/>
      <c r="C22" s="31"/>
      <c r="D22" s="31"/>
      <c r="E22" s="31"/>
      <c r="F22" s="31"/>
      <c r="G22" s="22" t="s">
        <v>8</v>
      </c>
      <c r="H22" s="24">
        <f>SUM(H19:H21)</f>
        <v>60</v>
      </c>
    </row>
    <row r="23" spans="1:8" ht="150" customHeight="1" thickBot="1" x14ac:dyDescent="0.3">
      <c r="A23" s="34"/>
      <c r="B23" s="19"/>
      <c r="C23" s="26" t="s">
        <v>74</v>
      </c>
      <c r="D23" s="27"/>
      <c r="E23" s="27"/>
      <c r="F23" s="28"/>
      <c r="G23" s="23"/>
      <c r="H23" s="25"/>
    </row>
    <row r="24" spans="1:8" x14ac:dyDescent="0.25">
      <c r="A24" s="32">
        <v>5</v>
      </c>
      <c r="B24" s="17" t="s">
        <v>88</v>
      </c>
      <c r="C24" s="29" t="s">
        <v>24</v>
      </c>
      <c r="D24" s="29" t="s">
        <v>25</v>
      </c>
      <c r="E24" s="29" t="s">
        <v>22</v>
      </c>
      <c r="F24" s="29" t="s">
        <v>23</v>
      </c>
      <c r="G24" s="20" t="s">
        <v>51</v>
      </c>
      <c r="H24" s="21"/>
    </row>
    <row r="25" spans="1:8" ht="31.5" x14ac:dyDescent="0.25">
      <c r="A25" s="33"/>
      <c r="B25" s="18"/>
      <c r="C25" s="30"/>
      <c r="D25" s="30"/>
      <c r="E25" s="30"/>
      <c r="F25" s="30"/>
      <c r="G25" s="10" t="s">
        <v>53</v>
      </c>
      <c r="H25" s="11">
        <v>18</v>
      </c>
    </row>
    <row r="26" spans="1:8" x14ac:dyDescent="0.25">
      <c r="A26" s="33"/>
      <c r="B26" s="18"/>
      <c r="C26" s="30"/>
      <c r="D26" s="30"/>
      <c r="E26" s="30"/>
      <c r="F26" s="30"/>
      <c r="G26" s="10" t="s">
        <v>54</v>
      </c>
      <c r="H26" s="11">
        <v>36</v>
      </c>
    </row>
    <row r="27" spans="1:8" x14ac:dyDescent="0.25">
      <c r="A27" s="33"/>
      <c r="B27" s="18"/>
      <c r="C27" s="30"/>
      <c r="D27" s="30"/>
      <c r="E27" s="30"/>
      <c r="F27" s="30"/>
      <c r="G27" s="10" t="s">
        <v>55</v>
      </c>
      <c r="H27" s="11">
        <v>12</v>
      </c>
    </row>
    <row r="28" spans="1:8" ht="137.25" customHeight="1" thickBot="1" x14ac:dyDescent="0.3">
      <c r="A28" s="33"/>
      <c r="B28" s="18"/>
      <c r="C28" s="31"/>
      <c r="D28" s="31"/>
      <c r="E28" s="31"/>
      <c r="F28" s="31"/>
      <c r="G28" s="22" t="s">
        <v>8</v>
      </c>
      <c r="H28" s="24">
        <f>SUM(H25:H27)</f>
        <v>66</v>
      </c>
    </row>
    <row r="29" spans="1:8" ht="150" customHeight="1" thickBot="1" x14ac:dyDescent="0.3">
      <c r="A29" s="34"/>
      <c r="B29" s="19"/>
      <c r="C29" s="26" t="s">
        <v>75</v>
      </c>
      <c r="D29" s="27"/>
      <c r="E29" s="27"/>
      <c r="F29" s="28"/>
      <c r="G29" s="23"/>
      <c r="H29" s="25"/>
    </row>
    <row r="30" spans="1:8" x14ac:dyDescent="0.25">
      <c r="A30" s="32">
        <v>6</v>
      </c>
      <c r="B30" s="17" t="s">
        <v>89</v>
      </c>
      <c r="C30" s="29" t="s">
        <v>26</v>
      </c>
      <c r="D30" s="29" t="s">
        <v>27</v>
      </c>
      <c r="E30" s="29" t="s">
        <v>28</v>
      </c>
      <c r="F30" s="29" t="s">
        <v>29</v>
      </c>
      <c r="G30" s="20" t="s">
        <v>56</v>
      </c>
      <c r="H30" s="21"/>
    </row>
    <row r="31" spans="1:8" ht="31.5" x14ac:dyDescent="0.25">
      <c r="A31" s="33"/>
      <c r="B31" s="18"/>
      <c r="C31" s="30"/>
      <c r="D31" s="30"/>
      <c r="E31" s="30"/>
      <c r="F31" s="30"/>
      <c r="G31" s="10" t="s">
        <v>67</v>
      </c>
      <c r="H31" s="11">
        <v>18</v>
      </c>
    </row>
    <row r="32" spans="1:8" x14ac:dyDescent="0.25">
      <c r="A32" s="33"/>
      <c r="B32" s="18"/>
      <c r="C32" s="30"/>
      <c r="D32" s="30"/>
      <c r="E32" s="30"/>
      <c r="F32" s="30"/>
      <c r="G32" s="10" t="s">
        <v>57</v>
      </c>
      <c r="H32" s="11">
        <v>4</v>
      </c>
    </row>
    <row r="33" spans="1:8" ht="31.5" x14ac:dyDescent="0.25">
      <c r="A33" s="33"/>
      <c r="B33" s="18"/>
      <c r="C33" s="30"/>
      <c r="D33" s="30"/>
      <c r="E33" s="30"/>
      <c r="F33" s="30"/>
      <c r="G33" s="12" t="s">
        <v>68</v>
      </c>
      <c r="H33" s="11">
        <v>8</v>
      </c>
    </row>
    <row r="34" spans="1:8" ht="213" customHeight="1" thickBot="1" x14ac:dyDescent="0.3">
      <c r="A34" s="33"/>
      <c r="B34" s="18"/>
      <c r="C34" s="31"/>
      <c r="D34" s="31"/>
      <c r="E34" s="31"/>
      <c r="F34" s="31"/>
      <c r="G34" s="22" t="s">
        <v>8</v>
      </c>
      <c r="H34" s="24">
        <f>SUM(H31:H33)</f>
        <v>30</v>
      </c>
    </row>
    <row r="35" spans="1:8" ht="150" customHeight="1" thickBot="1" x14ac:dyDescent="0.3">
      <c r="A35" s="34"/>
      <c r="B35" s="19"/>
      <c r="C35" s="26" t="s">
        <v>76</v>
      </c>
      <c r="D35" s="27"/>
      <c r="E35" s="27"/>
      <c r="F35" s="28"/>
      <c r="G35" s="23"/>
      <c r="H35" s="25"/>
    </row>
    <row r="36" spans="1:8" x14ac:dyDescent="0.25">
      <c r="A36" s="32">
        <v>7</v>
      </c>
      <c r="B36" s="17" t="s">
        <v>89</v>
      </c>
      <c r="C36" s="29" t="s">
        <v>30</v>
      </c>
      <c r="D36" s="29" t="s">
        <v>31</v>
      </c>
      <c r="E36" s="29" t="s">
        <v>28</v>
      </c>
      <c r="F36" s="29" t="s">
        <v>29</v>
      </c>
      <c r="G36" s="20" t="s">
        <v>56</v>
      </c>
      <c r="H36" s="21"/>
    </row>
    <row r="37" spans="1:8" ht="31.5" x14ac:dyDescent="0.25">
      <c r="A37" s="33"/>
      <c r="B37" s="18"/>
      <c r="C37" s="30"/>
      <c r="D37" s="30"/>
      <c r="E37" s="30"/>
      <c r="F37" s="30"/>
      <c r="G37" s="10" t="s">
        <v>58</v>
      </c>
      <c r="H37" s="11">
        <v>18</v>
      </c>
    </row>
    <row r="38" spans="1:8" ht="31.5" x14ac:dyDescent="0.25">
      <c r="A38" s="33"/>
      <c r="B38" s="18"/>
      <c r="C38" s="30"/>
      <c r="D38" s="30"/>
      <c r="E38" s="30"/>
      <c r="F38" s="30"/>
      <c r="G38" s="10" t="s">
        <v>59</v>
      </c>
      <c r="H38" s="11">
        <v>18</v>
      </c>
    </row>
    <row r="39" spans="1:8" ht="47.25" x14ac:dyDescent="0.25">
      <c r="A39" s="33"/>
      <c r="B39" s="18"/>
      <c r="C39" s="30"/>
      <c r="D39" s="30"/>
      <c r="E39" s="30"/>
      <c r="F39" s="30"/>
      <c r="G39" s="10" t="s">
        <v>60</v>
      </c>
      <c r="H39" s="11">
        <v>3</v>
      </c>
    </row>
    <row r="40" spans="1:8" ht="90" customHeight="1" thickBot="1" x14ac:dyDescent="0.3">
      <c r="A40" s="33"/>
      <c r="B40" s="18"/>
      <c r="C40" s="31"/>
      <c r="D40" s="31"/>
      <c r="E40" s="31"/>
      <c r="F40" s="31"/>
      <c r="G40" s="22" t="s">
        <v>8</v>
      </c>
      <c r="H40" s="24">
        <f>SUM(H37:H39)</f>
        <v>39</v>
      </c>
    </row>
    <row r="41" spans="1:8" ht="150" customHeight="1" thickBot="1" x14ac:dyDescent="0.3">
      <c r="A41" s="34"/>
      <c r="B41" s="19"/>
      <c r="C41" s="26" t="s">
        <v>77</v>
      </c>
      <c r="D41" s="27"/>
      <c r="E41" s="27"/>
      <c r="F41" s="28"/>
      <c r="G41" s="23"/>
      <c r="H41" s="25"/>
    </row>
    <row r="42" spans="1:8" s="3" customFormat="1" x14ac:dyDescent="0.25">
      <c r="A42" s="32">
        <v>8</v>
      </c>
      <c r="B42" s="48" t="s">
        <v>89</v>
      </c>
      <c r="C42" s="29" t="s">
        <v>32</v>
      </c>
      <c r="D42" s="29" t="s">
        <v>33</v>
      </c>
      <c r="E42" s="29" t="s">
        <v>34</v>
      </c>
      <c r="F42" s="29" t="s">
        <v>35</v>
      </c>
      <c r="G42" s="51" t="s">
        <v>56</v>
      </c>
      <c r="H42" s="52"/>
    </row>
    <row r="43" spans="1:8" x14ac:dyDescent="0.25">
      <c r="A43" s="33"/>
      <c r="B43" s="49"/>
      <c r="C43" s="30"/>
      <c r="D43" s="30"/>
      <c r="E43" s="30"/>
      <c r="F43" s="30"/>
      <c r="G43" s="10" t="s">
        <v>61</v>
      </c>
      <c r="H43" s="11">
        <v>2</v>
      </c>
    </row>
    <row r="44" spans="1:8" ht="31.5" x14ac:dyDescent="0.25">
      <c r="A44" s="33"/>
      <c r="B44" s="49"/>
      <c r="C44" s="30"/>
      <c r="D44" s="30"/>
      <c r="E44" s="30"/>
      <c r="F44" s="30"/>
      <c r="G44" s="10" t="s">
        <v>69</v>
      </c>
      <c r="H44" s="11">
        <v>1</v>
      </c>
    </row>
    <row r="45" spans="1:8" ht="178.5" customHeight="1" thickBot="1" x14ac:dyDescent="0.3">
      <c r="A45" s="33"/>
      <c r="B45" s="49"/>
      <c r="C45" s="31"/>
      <c r="D45" s="31"/>
      <c r="E45" s="31"/>
      <c r="F45" s="31"/>
      <c r="G45" s="22" t="s">
        <v>8</v>
      </c>
      <c r="H45" s="24">
        <f>SUM(H43:H44,)</f>
        <v>3</v>
      </c>
    </row>
    <row r="46" spans="1:8" ht="150" customHeight="1" thickBot="1" x14ac:dyDescent="0.3">
      <c r="A46" s="34"/>
      <c r="B46" s="50"/>
      <c r="C46" s="26" t="s">
        <v>78</v>
      </c>
      <c r="D46" s="27"/>
      <c r="E46" s="27"/>
      <c r="F46" s="28"/>
      <c r="G46" s="23"/>
      <c r="H46" s="25"/>
    </row>
    <row r="47" spans="1:8" x14ac:dyDescent="0.25">
      <c r="A47" s="32">
        <v>9</v>
      </c>
      <c r="B47" s="17" t="s">
        <v>90</v>
      </c>
      <c r="C47" s="29" t="s">
        <v>36</v>
      </c>
      <c r="D47" s="29" t="s">
        <v>37</v>
      </c>
      <c r="E47" s="29" t="s">
        <v>38</v>
      </c>
      <c r="F47" s="29" t="s">
        <v>39</v>
      </c>
      <c r="G47" s="20" t="s">
        <v>62</v>
      </c>
      <c r="H47" s="21"/>
    </row>
    <row r="48" spans="1:8" x14ac:dyDescent="0.25">
      <c r="A48" s="33"/>
      <c r="B48" s="18"/>
      <c r="C48" s="30"/>
      <c r="D48" s="30"/>
      <c r="E48" s="30"/>
      <c r="F48" s="30"/>
      <c r="G48" s="10" t="s">
        <v>63</v>
      </c>
      <c r="H48" s="11">
        <v>16</v>
      </c>
    </row>
    <row r="49" spans="1:8" ht="31.5" x14ac:dyDescent="0.25">
      <c r="A49" s="33"/>
      <c r="B49" s="18"/>
      <c r="C49" s="30"/>
      <c r="D49" s="30"/>
      <c r="E49" s="30"/>
      <c r="F49" s="30"/>
      <c r="G49" s="10" t="s">
        <v>66</v>
      </c>
      <c r="H49" s="11">
        <v>11</v>
      </c>
    </row>
    <row r="50" spans="1:8" ht="138" customHeight="1" thickBot="1" x14ac:dyDescent="0.3">
      <c r="A50" s="33"/>
      <c r="B50" s="18"/>
      <c r="C50" s="31"/>
      <c r="D50" s="31"/>
      <c r="E50" s="31"/>
      <c r="F50" s="31"/>
      <c r="G50" s="22" t="s">
        <v>8</v>
      </c>
      <c r="H50" s="24">
        <f>SUM(H48:H49,)</f>
        <v>27</v>
      </c>
    </row>
    <row r="51" spans="1:8" ht="150" customHeight="1" thickBot="1" x14ac:dyDescent="0.3">
      <c r="A51" s="34"/>
      <c r="B51" s="19"/>
      <c r="C51" s="26" t="s">
        <v>79</v>
      </c>
      <c r="D51" s="27"/>
      <c r="E51" s="27"/>
      <c r="F51" s="28"/>
      <c r="G51" s="23"/>
      <c r="H51" s="25"/>
    </row>
    <row r="52" spans="1:8" x14ac:dyDescent="0.25">
      <c r="A52" s="32">
        <v>10</v>
      </c>
      <c r="B52" s="17" t="s">
        <v>90</v>
      </c>
      <c r="C52" s="29" t="s">
        <v>40</v>
      </c>
      <c r="D52" s="29" t="s">
        <v>41</v>
      </c>
      <c r="E52" s="29"/>
      <c r="F52" s="29" t="s">
        <v>42</v>
      </c>
      <c r="G52" s="20" t="s">
        <v>62</v>
      </c>
      <c r="H52" s="21"/>
    </row>
    <row r="53" spans="1:8" x14ac:dyDescent="0.25">
      <c r="A53" s="33"/>
      <c r="B53" s="18"/>
      <c r="C53" s="30"/>
      <c r="D53" s="30"/>
      <c r="E53" s="30"/>
      <c r="F53" s="30"/>
      <c r="G53" s="10" t="s">
        <v>64</v>
      </c>
      <c r="H53" s="11">
        <v>18</v>
      </c>
    </row>
    <row r="54" spans="1:8" ht="176.25" customHeight="1" thickBot="1" x14ac:dyDescent="0.3">
      <c r="A54" s="33"/>
      <c r="B54" s="18"/>
      <c r="C54" s="31"/>
      <c r="D54" s="31"/>
      <c r="E54" s="31"/>
      <c r="F54" s="31"/>
      <c r="G54" s="22" t="s">
        <v>8</v>
      </c>
      <c r="H54" s="24">
        <f>SUM(H53:H53)</f>
        <v>18</v>
      </c>
    </row>
    <row r="55" spans="1:8" ht="150" customHeight="1" thickBot="1" x14ac:dyDescent="0.3">
      <c r="A55" s="34"/>
      <c r="B55" s="19"/>
      <c r="C55" s="26" t="s">
        <v>80</v>
      </c>
      <c r="D55" s="27"/>
      <c r="E55" s="27"/>
      <c r="F55" s="28"/>
      <c r="G55" s="23"/>
      <c r="H55" s="25"/>
    </row>
    <row r="56" spans="1:8" ht="16.5" thickBot="1" x14ac:dyDescent="0.3">
      <c r="A56" s="43" t="s">
        <v>81</v>
      </c>
      <c r="B56" s="43"/>
      <c r="C56" s="43"/>
      <c r="D56" s="43"/>
      <c r="E56" s="44"/>
      <c r="F56" s="45">
        <f>H54+H50+H45+H40+H34+H28+H22+H16+H12+H6</f>
        <v>315</v>
      </c>
      <c r="G56" s="46"/>
      <c r="H56" s="47"/>
    </row>
    <row r="57" spans="1:8" ht="249.95" customHeight="1" thickBot="1" x14ac:dyDescent="0.3">
      <c r="A57" s="38" t="s">
        <v>43</v>
      </c>
      <c r="B57" s="39"/>
      <c r="C57" s="40" t="s">
        <v>70</v>
      </c>
      <c r="D57" s="41"/>
      <c r="E57" s="41"/>
      <c r="F57" s="42"/>
      <c r="G57" s="13" t="s">
        <v>83</v>
      </c>
      <c r="H57" s="14" t="s">
        <v>85</v>
      </c>
    </row>
    <row r="58" spans="1:8" ht="249.95" customHeight="1" thickBot="1" x14ac:dyDescent="0.3">
      <c r="A58" s="38" t="s">
        <v>43</v>
      </c>
      <c r="B58" s="39"/>
      <c r="C58" s="40" t="s">
        <v>82</v>
      </c>
      <c r="D58" s="41"/>
      <c r="E58" s="41"/>
      <c r="F58" s="42"/>
      <c r="G58" s="15" t="s">
        <v>84</v>
      </c>
      <c r="H58" s="16" t="s">
        <v>86</v>
      </c>
    </row>
  </sheetData>
  <sheetProtection algorithmName="SHA-512" hashValue="gO1LxR4mCkE3aButVvjw0KtZFcvJGluULxHdlMlMzBKNrh7Yi2HRoDy6CkbLFDv+XeH3I0Sngh4GZWJLQSVFdQ==" saltValue="eeWyUrnyBu+sU3ul5dwOOQ==" spinCount="100000" sheet="1" formatCells="0" formatColumns="0" formatRows="0" insertColumns="0" insertRows="0" autoFilter="0" pivotTables="0"/>
  <autoFilter ref="A1:H394" xr:uid="{00000000-0009-0000-0000-000000000000}"/>
  <mergeCells count="106">
    <mergeCell ref="A58:B58"/>
    <mergeCell ref="C58:F58"/>
    <mergeCell ref="A56:E56"/>
    <mergeCell ref="F56:H56"/>
    <mergeCell ref="H54:H55"/>
    <mergeCell ref="C55:F55"/>
    <mergeCell ref="A57:B57"/>
    <mergeCell ref="C57:F57"/>
    <mergeCell ref="B42:B46"/>
    <mergeCell ref="G42:H42"/>
    <mergeCell ref="G45:G46"/>
    <mergeCell ref="H45:H46"/>
    <mergeCell ref="C46:F46"/>
    <mergeCell ref="G50:G51"/>
    <mergeCell ref="E52:E54"/>
    <mergeCell ref="F52:F54"/>
    <mergeCell ref="C42:C45"/>
    <mergeCell ref="D42:D45"/>
    <mergeCell ref="E42:E45"/>
    <mergeCell ref="F42:F45"/>
    <mergeCell ref="B47:B51"/>
    <mergeCell ref="G47:H47"/>
    <mergeCell ref="G54:G55"/>
    <mergeCell ref="H50:H51"/>
    <mergeCell ref="G52:H52"/>
    <mergeCell ref="C47:C50"/>
    <mergeCell ref="D47:D50"/>
    <mergeCell ref="G36:H36"/>
    <mergeCell ref="G40:G41"/>
    <mergeCell ref="H40:H41"/>
    <mergeCell ref="G34:G35"/>
    <mergeCell ref="H34:H35"/>
    <mergeCell ref="C35:F35"/>
    <mergeCell ref="C30:C34"/>
    <mergeCell ref="D30:D34"/>
    <mergeCell ref="E30:E34"/>
    <mergeCell ref="F30:F34"/>
    <mergeCell ref="C41:F41"/>
    <mergeCell ref="C36:C40"/>
    <mergeCell ref="D36:D40"/>
    <mergeCell ref="E36:E40"/>
    <mergeCell ref="F36:F40"/>
    <mergeCell ref="G30:H30"/>
    <mergeCell ref="G16:G17"/>
    <mergeCell ref="H16:H17"/>
    <mergeCell ref="C17:F17"/>
    <mergeCell ref="C14:C16"/>
    <mergeCell ref="D14:D16"/>
    <mergeCell ref="G8:H8"/>
    <mergeCell ref="E14:E16"/>
    <mergeCell ref="F14:F16"/>
    <mergeCell ref="B18:B23"/>
    <mergeCell ref="G18:H18"/>
    <mergeCell ref="G22:G23"/>
    <mergeCell ref="H22:H23"/>
    <mergeCell ref="C23:F23"/>
    <mergeCell ref="C18:C22"/>
    <mergeCell ref="F18:F22"/>
    <mergeCell ref="E18:E22"/>
    <mergeCell ref="D18:D22"/>
    <mergeCell ref="A2:A7"/>
    <mergeCell ref="A8:A13"/>
    <mergeCell ref="A14:A17"/>
    <mergeCell ref="A18:A23"/>
    <mergeCell ref="A24:A29"/>
    <mergeCell ref="B2:B7"/>
    <mergeCell ref="G2:H2"/>
    <mergeCell ref="G6:G7"/>
    <mergeCell ref="H6:H7"/>
    <mergeCell ref="C7:F7"/>
    <mergeCell ref="C2:C6"/>
    <mergeCell ref="D2:D6"/>
    <mergeCell ref="E2:E6"/>
    <mergeCell ref="F2:F6"/>
    <mergeCell ref="B8:B13"/>
    <mergeCell ref="G12:G13"/>
    <mergeCell ref="H12:H13"/>
    <mergeCell ref="C13:F13"/>
    <mergeCell ref="C8:C12"/>
    <mergeCell ref="D8:D12"/>
    <mergeCell ref="E8:E12"/>
    <mergeCell ref="F8:F12"/>
    <mergeCell ref="B14:B17"/>
    <mergeCell ref="G14:H14"/>
    <mergeCell ref="A30:A35"/>
    <mergeCell ref="A36:A41"/>
    <mergeCell ref="A42:A46"/>
    <mergeCell ref="A47:A51"/>
    <mergeCell ref="A52:A55"/>
    <mergeCell ref="B30:B35"/>
    <mergeCell ref="E47:E50"/>
    <mergeCell ref="F47:F50"/>
    <mergeCell ref="C52:C54"/>
    <mergeCell ref="D52:D54"/>
    <mergeCell ref="B36:B41"/>
    <mergeCell ref="C51:F51"/>
    <mergeCell ref="B52:B55"/>
    <mergeCell ref="B24:B29"/>
    <mergeCell ref="G24:H24"/>
    <mergeCell ref="G28:G29"/>
    <mergeCell ref="H28:H29"/>
    <mergeCell ref="C29:F29"/>
    <mergeCell ref="C24:C28"/>
    <mergeCell ref="D24:D28"/>
    <mergeCell ref="E24:E28"/>
    <mergeCell ref="F24:F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3F062-2B02-4575-83B0-FFC0FCBACCC2}">
  <dimension ref="A1:H356"/>
  <sheetViews>
    <sheetView topLeftCell="A354" zoomScale="85" zoomScaleNormal="85" workbookViewId="0">
      <selection activeCell="C354" sqref="C354:F354"/>
    </sheetView>
  </sheetViews>
  <sheetFormatPr defaultColWidth="9.140625" defaultRowHeight="15.75" x14ac:dyDescent="0.25"/>
  <cols>
    <col min="1" max="1" width="10.140625" style="54" customWidth="1"/>
    <col min="2" max="2" width="20.7109375" style="55" customWidth="1"/>
    <col min="3" max="3" width="23" style="54" customWidth="1"/>
    <col min="4" max="4" width="28.7109375" style="54" customWidth="1"/>
    <col min="5" max="5" width="24.5703125" style="54" customWidth="1"/>
    <col min="6" max="6" width="28" style="54" customWidth="1"/>
    <col min="7" max="7" width="24" style="54" customWidth="1"/>
    <col min="8" max="8" width="23.140625" style="54" customWidth="1"/>
    <col min="9" max="9" width="59.140625" style="53" customWidth="1"/>
    <col min="10" max="16384" width="9.140625" style="53"/>
  </cols>
  <sheetData>
    <row r="1" spans="1:8" s="92" customFormat="1" ht="48" thickBot="1" x14ac:dyDescent="0.3">
      <c r="A1" s="96" t="s">
        <v>0</v>
      </c>
      <c r="B1" s="95" t="s">
        <v>1</v>
      </c>
      <c r="C1" s="94" t="s">
        <v>2</v>
      </c>
      <c r="D1" s="94" t="s">
        <v>3</v>
      </c>
      <c r="E1" s="94" t="s">
        <v>4</v>
      </c>
      <c r="F1" s="94" t="s">
        <v>5</v>
      </c>
      <c r="G1" s="93" t="s">
        <v>6</v>
      </c>
      <c r="H1" s="93" t="s">
        <v>7</v>
      </c>
    </row>
    <row r="2" spans="1:8" x14ac:dyDescent="0.25">
      <c r="A2" s="89">
        <v>1</v>
      </c>
      <c r="B2" s="88" t="s">
        <v>226</v>
      </c>
      <c r="C2" s="87" t="s">
        <v>229</v>
      </c>
      <c r="D2" s="87" t="s">
        <v>228</v>
      </c>
      <c r="E2" s="87" t="s">
        <v>223</v>
      </c>
      <c r="F2" s="87" t="s">
        <v>222</v>
      </c>
      <c r="G2" s="86" t="s">
        <v>125</v>
      </c>
      <c r="H2" s="85"/>
    </row>
    <row r="3" spans="1:8" x14ac:dyDescent="0.25">
      <c r="A3" s="81"/>
      <c r="B3" s="80"/>
      <c r="C3" s="84"/>
      <c r="D3" s="84"/>
      <c r="E3" s="84"/>
      <c r="F3" s="84"/>
      <c r="G3" s="83" t="s">
        <v>124</v>
      </c>
      <c r="H3" s="82">
        <v>10</v>
      </c>
    </row>
    <row r="4" spans="1:8" ht="16.5" thickBot="1" x14ac:dyDescent="0.3">
      <c r="A4" s="81"/>
      <c r="B4" s="80"/>
      <c r="C4" s="84"/>
      <c r="D4" s="84"/>
      <c r="E4" s="84"/>
      <c r="F4" s="84"/>
      <c r="G4" s="83" t="s">
        <v>123</v>
      </c>
      <c r="H4" s="82">
        <v>5</v>
      </c>
    </row>
    <row r="5" spans="1:8" x14ac:dyDescent="0.25">
      <c r="A5" s="81"/>
      <c r="B5" s="80"/>
      <c r="C5" s="84"/>
      <c r="D5" s="84"/>
      <c r="E5" s="84"/>
      <c r="F5" s="84"/>
      <c r="G5" s="86" t="s">
        <v>187</v>
      </c>
      <c r="H5" s="85"/>
    </row>
    <row r="6" spans="1:8" ht="31.5" x14ac:dyDescent="0.25">
      <c r="A6" s="81"/>
      <c r="B6" s="80"/>
      <c r="C6" s="84"/>
      <c r="D6" s="84"/>
      <c r="E6" s="84"/>
      <c r="F6" s="84"/>
      <c r="G6" s="83" t="s">
        <v>221</v>
      </c>
      <c r="H6" s="82">
        <v>10</v>
      </c>
    </row>
    <row r="7" spans="1:8" x14ac:dyDescent="0.25">
      <c r="A7" s="81"/>
      <c r="B7" s="80"/>
      <c r="C7" s="84"/>
      <c r="D7" s="84"/>
      <c r="E7" s="84"/>
      <c r="F7" s="84"/>
      <c r="G7" s="83" t="s">
        <v>220</v>
      </c>
      <c r="H7" s="82">
        <v>10</v>
      </c>
    </row>
    <row r="8" spans="1:8" x14ac:dyDescent="0.25">
      <c r="A8" s="81"/>
      <c r="B8" s="80"/>
      <c r="C8" s="84"/>
      <c r="D8" s="84"/>
      <c r="E8" s="84"/>
      <c r="F8" s="84"/>
      <c r="G8" s="83" t="s">
        <v>219</v>
      </c>
      <c r="H8" s="82">
        <v>8</v>
      </c>
    </row>
    <row r="9" spans="1:8" x14ac:dyDescent="0.25">
      <c r="A9" s="81"/>
      <c r="B9" s="80"/>
      <c r="C9" s="84"/>
      <c r="D9" s="84"/>
      <c r="E9" s="84"/>
      <c r="F9" s="84"/>
      <c r="G9" s="83" t="s">
        <v>186</v>
      </c>
      <c r="H9" s="82">
        <v>6</v>
      </c>
    </row>
    <row r="10" spans="1:8" x14ac:dyDescent="0.25">
      <c r="A10" s="81"/>
      <c r="B10" s="80"/>
      <c r="C10" s="84"/>
      <c r="D10" s="84"/>
      <c r="E10" s="84"/>
      <c r="F10" s="84"/>
      <c r="G10" s="83" t="s">
        <v>185</v>
      </c>
      <c r="H10" s="82">
        <v>6</v>
      </c>
    </row>
    <row r="11" spans="1:8" ht="32.25" thickBot="1" x14ac:dyDescent="0.3">
      <c r="A11" s="81"/>
      <c r="B11" s="80"/>
      <c r="C11" s="84"/>
      <c r="D11" s="84"/>
      <c r="E11" s="84"/>
      <c r="F11" s="84"/>
      <c r="G11" s="83" t="s">
        <v>184</v>
      </c>
      <c r="H11" s="82">
        <v>6</v>
      </c>
    </row>
    <row r="12" spans="1:8" x14ac:dyDescent="0.25">
      <c r="A12" s="81"/>
      <c r="B12" s="80"/>
      <c r="C12" s="84"/>
      <c r="D12" s="84"/>
      <c r="E12" s="84"/>
      <c r="F12" s="84"/>
      <c r="G12" s="86" t="s">
        <v>121</v>
      </c>
      <c r="H12" s="85"/>
    </row>
    <row r="13" spans="1:8" x14ac:dyDescent="0.25">
      <c r="A13" s="81"/>
      <c r="B13" s="80"/>
      <c r="C13" s="84"/>
      <c r="D13" s="84"/>
      <c r="E13" s="84"/>
      <c r="F13" s="84"/>
      <c r="G13" s="83" t="s">
        <v>193</v>
      </c>
      <c r="H13" s="82">
        <v>8</v>
      </c>
    </row>
    <row r="14" spans="1:8" ht="31.5" x14ac:dyDescent="0.25">
      <c r="A14" s="81"/>
      <c r="B14" s="80"/>
      <c r="C14" s="84"/>
      <c r="D14" s="84"/>
      <c r="E14" s="84"/>
      <c r="F14" s="84"/>
      <c r="G14" s="83" t="s">
        <v>168</v>
      </c>
      <c r="H14" s="82">
        <v>6</v>
      </c>
    </row>
    <row r="15" spans="1:8" ht="31.5" x14ac:dyDescent="0.25">
      <c r="A15" s="81"/>
      <c r="B15" s="80"/>
      <c r="C15" s="84"/>
      <c r="D15" s="84"/>
      <c r="E15" s="84"/>
      <c r="F15" s="84"/>
      <c r="G15" s="83" t="s">
        <v>167</v>
      </c>
      <c r="H15" s="82">
        <v>6</v>
      </c>
    </row>
    <row r="16" spans="1:8" ht="32.25" thickBot="1" x14ac:dyDescent="0.3">
      <c r="A16" s="81"/>
      <c r="B16" s="80"/>
      <c r="C16" s="84"/>
      <c r="D16" s="84"/>
      <c r="E16" s="84"/>
      <c r="F16" s="84"/>
      <c r="G16" s="83" t="s">
        <v>120</v>
      </c>
      <c r="H16" s="82">
        <v>6</v>
      </c>
    </row>
    <row r="17" spans="1:8" x14ac:dyDescent="0.25">
      <c r="A17" s="81"/>
      <c r="B17" s="80"/>
      <c r="C17" s="84"/>
      <c r="D17" s="84"/>
      <c r="E17" s="84"/>
      <c r="F17" s="84"/>
      <c r="G17" s="86" t="s">
        <v>108</v>
      </c>
      <c r="H17" s="85"/>
    </row>
    <row r="18" spans="1:8" ht="16.5" thickBot="1" x14ac:dyDescent="0.3">
      <c r="A18" s="81"/>
      <c r="B18" s="80"/>
      <c r="C18" s="84"/>
      <c r="D18" s="84"/>
      <c r="E18" s="84"/>
      <c r="F18" s="84"/>
      <c r="G18" s="83" t="s">
        <v>119</v>
      </c>
      <c r="H18" s="82">
        <v>6</v>
      </c>
    </row>
    <row r="19" spans="1:8" x14ac:dyDescent="0.25">
      <c r="A19" s="81"/>
      <c r="B19" s="80"/>
      <c r="C19" s="84"/>
      <c r="D19" s="84"/>
      <c r="E19" s="84"/>
      <c r="F19" s="84"/>
      <c r="G19" s="86" t="s">
        <v>107</v>
      </c>
      <c r="H19" s="85"/>
    </row>
    <row r="20" spans="1:8" x14ac:dyDescent="0.25">
      <c r="A20" s="81"/>
      <c r="B20" s="80"/>
      <c r="C20" s="84"/>
      <c r="D20" s="84"/>
      <c r="E20" s="84"/>
      <c r="F20" s="84"/>
      <c r="G20" s="83" t="s">
        <v>119</v>
      </c>
      <c r="H20" s="82">
        <v>2</v>
      </c>
    </row>
    <row r="21" spans="1:8" ht="16.5" thickBot="1" x14ac:dyDescent="0.3">
      <c r="A21" s="81"/>
      <c r="B21" s="80"/>
      <c r="C21" s="79"/>
      <c r="D21" s="79"/>
      <c r="E21" s="79"/>
      <c r="F21" s="79"/>
      <c r="G21" s="78" t="s">
        <v>8</v>
      </c>
      <c r="H21" s="77">
        <f>SUM(H3:H4,H6:H11,H13:H16,H18:H18,H20:H20)</f>
        <v>95</v>
      </c>
    </row>
    <row r="22" spans="1:8" ht="150" customHeight="1" thickBot="1" x14ac:dyDescent="0.3">
      <c r="A22" s="76"/>
      <c r="B22" s="75"/>
      <c r="C22" s="74" t="s">
        <v>227</v>
      </c>
      <c r="D22" s="73"/>
      <c r="E22" s="73"/>
      <c r="F22" s="72"/>
      <c r="G22" s="71"/>
      <c r="H22" s="70"/>
    </row>
    <row r="23" spans="1:8" x14ac:dyDescent="0.25">
      <c r="A23" s="89">
        <v>2</v>
      </c>
      <c r="B23" s="88" t="s">
        <v>226</v>
      </c>
      <c r="C23" s="87" t="s">
        <v>225</v>
      </c>
      <c r="D23" s="87" t="s">
        <v>224</v>
      </c>
      <c r="E23" s="87" t="s">
        <v>223</v>
      </c>
      <c r="F23" s="87" t="s">
        <v>222</v>
      </c>
      <c r="G23" s="86" t="s">
        <v>187</v>
      </c>
      <c r="H23" s="85"/>
    </row>
    <row r="24" spans="1:8" ht="31.5" x14ac:dyDescent="0.25">
      <c r="A24" s="81"/>
      <c r="B24" s="80"/>
      <c r="C24" s="84"/>
      <c r="D24" s="84"/>
      <c r="E24" s="84"/>
      <c r="F24" s="84"/>
      <c r="G24" s="83" t="s">
        <v>221</v>
      </c>
      <c r="H24" s="82">
        <v>8</v>
      </c>
    </row>
    <row r="25" spans="1:8" x14ac:dyDescent="0.25">
      <c r="A25" s="81"/>
      <c r="B25" s="80"/>
      <c r="C25" s="84"/>
      <c r="D25" s="84"/>
      <c r="E25" s="84"/>
      <c r="F25" s="84"/>
      <c r="G25" s="83" t="s">
        <v>220</v>
      </c>
      <c r="H25" s="82">
        <v>8</v>
      </c>
    </row>
    <row r="26" spans="1:8" x14ac:dyDescent="0.25">
      <c r="A26" s="81"/>
      <c r="B26" s="80"/>
      <c r="C26" s="84"/>
      <c r="D26" s="84"/>
      <c r="E26" s="84"/>
      <c r="F26" s="84"/>
      <c r="G26" s="83" t="s">
        <v>219</v>
      </c>
      <c r="H26" s="82">
        <v>10</v>
      </c>
    </row>
    <row r="27" spans="1:8" x14ac:dyDescent="0.25">
      <c r="A27" s="81"/>
      <c r="B27" s="80"/>
      <c r="C27" s="84"/>
      <c r="D27" s="84"/>
      <c r="E27" s="84"/>
      <c r="F27" s="84"/>
      <c r="G27" s="83" t="s">
        <v>186</v>
      </c>
      <c r="H27" s="82">
        <v>8</v>
      </c>
    </row>
    <row r="28" spans="1:8" x14ac:dyDescent="0.25">
      <c r="A28" s="81"/>
      <c r="B28" s="80"/>
      <c r="C28" s="84"/>
      <c r="D28" s="84"/>
      <c r="E28" s="84"/>
      <c r="F28" s="84"/>
      <c r="G28" s="83" t="s">
        <v>185</v>
      </c>
      <c r="H28" s="82">
        <v>8</v>
      </c>
    </row>
    <row r="29" spans="1:8" ht="32.25" thickBot="1" x14ac:dyDescent="0.3">
      <c r="A29" s="81"/>
      <c r="B29" s="80"/>
      <c r="C29" s="84"/>
      <c r="D29" s="84"/>
      <c r="E29" s="84"/>
      <c r="F29" s="84"/>
      <c r="G29" s="83" t="s">
        <v>184</v>
      </c>
      <c r="H29" s="82">
        <v>8</v>
      </c>
    </row>
    <row r="30" spans="1:8" x14ac:dyDescent="0.25">
      <c r="A30" s="81"/>
      <c r="B30" s="80"/>
      <c r="C30" s="84"/>
      <c r="D30" s="84"/>
      <c r="E30" s="84"/>
      <c r="F30" s="84"/>
      <c r="G30" s="86" t="s">
        <v>121</v>
      </c>
      <c r="H30" s="85"/>
    </row>
    <row r="31" spans="1:8" x14ac:dyDescent="0.25">
      <c r="A31" s="81"/>
      <c r="B31" s="80"/>
      <c r="C31" s="84"/>
      <c r="D31" s="84"/>
      <c r="E31" s="84"/>
      <c r="F31" s="84"/>
      <c r="G31" s="83" t="s">
        <v>193</v>
      </c>
      <c r="H31" s="82">
        <v>20</v>
      </c>
    </row>
    <row r="32" spans="1:8" ht="31.5" x14ac:dyDescent="0.25">
      <c r="A32" s="81"/>
      <c r="B32" s="80"/>
      <c r="C32" s="84"/>
      <c r="D32" s="84"/>
      <c r="E32" s="84"/>
      <c r="F32" s="84"/>
      <c r="G32" s="83" t="s">
        <v>168</v>
      </c>
      <c r="H32" s="82">
        <v>20</v>
      </c>
    </row>
    <row r="33" spans="1:8" ht="31.5" x14ac:dyDescent="0.25">
      <c r="A33" s="81"/>
      <c r="B33" s="80"/>
      <c r="C33" s="84"/>
      <c r="D33" s="84"/>
      <c r="E33" s="84"/>
      <c r="F33" s="84"/>
      <c r="G33" s="83" t="s">
        <v>167</v>
      </c>
      <c r="H33" s="82">
        <v>20</v>
      </c>
    </row>
    <row r="34" spans="1:8" ht="32.25" thickBot="1" x14ac:dyDescent="0.3">
      <c r="A34" s="81"/>
      <c r="B34" s="80"/>
      <c r="C34" s="84"/>
      <c r="D34" s="84"/>
      <c r="E34" s="84"/>
      <c r="F34" s="84"/>
      <c r="G34" s="83" t="s">
        <v>120</v>
      </c>
      <c r="H34" s="82">
        <v>20</v>
      </c>
    </row>
    <row r="35" spans="1:8" x14ac:dyDescent="0.25">
      <c r="A35" s="81"/>
      <c r="B35" s="80"/>
      <c r="C35" s="84"/>
      <c r="D35" s="84"/>
      <c r="E35" s="84"/>
      <c r="F35" s="84"/>
      <c r="G35" s="86" t="s">
        <v>108</v>
      </c>
      <c r="H35" s="85"/>
    </row>
    <row r="36" spans="1:8" ht="16.5" thickBot="1" x14ac:dyDescent="0.3">
      <c r="A36" s="81"/>
      <c r="B36" s="80"/>
      <c r="C36" s="84"/>
      <c r="D36" s="84"/>
      <c r="E36" s="84"/>
      <c r="F36" s="84"/>
      <c r="G36" s="83" t="s">
        <v>119</v>
      </c>
      <c r="H36" s="82">
        <v>10</v>
      </c>
    </row>
    <row r="37" spans="1:8" x14ac:dyDescent="0.25">
      <c r="A37" s="81"/>
      <c r="B37" s="80"/>
      <c r="C37" s="84"/>
      <c r="D37" s="84"/>
      <c r="E37" s="84"/>
      <c r="F37" s="84"/>
      <c r="G37" s="86" t="s">
        <v>107</v>
      </c>
      <c r="H37" s="85"/>
    </row>
    <row r="38" spans="1:8" x14ac:dyDescent="0.25">
      <c r="A38" s="81"/>
      <c r="B38" s="80"/>
      <c r="C38" s="84"/>
      <c r="D38" s="84"/>
      <c r="E38" s="84"/>
      <c r="F38" s="84"/>
      <c r="G38" s="83" t="s">
        <v>119</v>
      </c>
      <c r="H38" s="82">
        <v>4</v>
      </c>
    </row>
    <row r="39" spans="1:8" ht="16.5" thickBot="1" x14ac:dyDescent="0.3">
      <c r="A39" s="81"/>
      <c r="B39" s="80"/>
      <c r="C39" s="79"/>
      <c r="D39" s="79"/>
      <c r="E39" s="79"/>
      <c r="F39" s="79"/>
      <c r="G39" s="78" t="s">
        <v>8</v>
      </c>
      <c r="H39" s="77">
        <f>SUM(H24:H29,H31:H34,H36:H36,H38:H38,)</f>
        <v>144</v>
      </c>
    </row>
    <row r="40" spans="1:8" ht="150" customHeight="1" thickBot="1" x14ac:dyDescent="0.3">
      <c r="A40" s="76"/>
      <c r="B40" s="75"/>
      <c r="C40" s="74" t="s">
        <v>218</v>
      </c>
      <c r="D40" s="73"/>
      <c r="E40" s="73"/>
      <c r="F40" s="72"/>
      <c r="G40" s="71"/>
      <c r="H40" s="70"/>
    </row>
    <row r="41" spans="1:8" x14ac:dyDescent="0.25">
      <c r="A41" s="89">
        <v>3</v>
      </c>
      <c r="B41" s="88" t="s">
        <v>217</v>
      </c>
      <c r="C41" s="87" t="s">
        <v>216</v>
      </c>
      <c r="D41" s="87" t="s">
        <v>215</v>
      </c>
      <c r="E41" s="87" t="s">
        <v>214</v>
      </c>
      <c r="F41" s="87" t="s">
        <v>213</v>
      </c>
      <c r="G41" s="86" t="s">
        <v>125</v>
      </c>
      <c r="H41" s="85"/>
    </row>
    <row r="42" spans="1:8" x14ac:dyDescent="0.25">
      <c r="A42" s="81"/>
      <c r="B42" s="80"/>
      <c r="C42" s="84"/>
      <c r="D42" s="84"/>
      <c r="E42" s="84"/>
      <c r="F42" s="84"/>
      <c r="G42" s="83" t="s">
        <v>124</v>
      </c>
      <c r="H42" s="82">
        <v>5</v>
      </c>
    </row>
    <row r="43" spans="1:8" x14ac:dyDescent="0.25">
      <c r="A43" s="81"/>
      <c r="B43" s="80"/>
      <c r="C43" s="84"/>
      <c r="D43" s="84"/>
      <c r="E43" s="84"/>
      <c r="F43" s="84"/>
      <c r="G43" s="83" t="s">
        <v>123</v>
      </c>
      <c r="H43" s="82">
        <v>5</v>
      </c>
    </row>
    <row r="44" spans="1:8" ht="32.25" thickBot="1" x14ac:dyDescent="0.3">
      <c r="A44" s="81"/>
      <c r="B44" s="80"/>
      <c r="C44" s="84"/>
      <c r="D44" s="84"/>
      <c r="E44" s="84"/>
      <c r="F44" s="84"/>
      <c r="G44" s="83" t="s">
        <v>122</v>
      </c>
      <c r="H44" s="82">
        <v>5</v>
      </c>
    </row>
    <row r="45" spans="1:8" x14ac:dyDescent="0.25">
      <c r="A45" s="81"/>
      <c r="B45" s="80"/>
      <c r="C45" s="84"/>
      <c r="D45" s="84"/>
      <c r="E45" s="84"/>
      <c r="F45" s="84"/>
      <c r="G45" s="86" t="s">
        <v>112</v>
      </c>
      <c r="H45" s="85"/>
    </row>
    <row r="46" spans="1:8" x14ac:dyDescent="0.25">
      <c r="A46" s="81"/>
      <c r="B46" s="80"/>
      <c r="C46" s="84"/>
      <c r="D46" s="84"/>
      <c r="E46" s="84"/>
      <c r="F46" s="84"/>
      <c r="G46" s="83" t="s">
        <v>111</v>
      </c>
      <c r="H46" s="82">
        <v>8</v>
      </c>
    </row>
    <row r="47" spans="1:8" ht="32.25" thickBot="1" x14ac:dyDescent="0.3">
      <c r="A47" s="81"/>
      <c r="B47" s="80"/>
      <c r="C47" s="84"/>
      <c r="D47" s="84"/>
      <c r="E47" s="84"/>
      <c r="F47" s="84"/>
      <c r="G47" s="83" t="s">
        <v>142</v>
      </c>
      <c r="H47" s="82">
        <v>4</v>
      </c>
    </row>
    <row r="48" spans="1:8" x14ac:dyDescent="0.25">
      <c r="A48" s="81"/>
      <c r="B48" s="80"/>
      <c r="C48" s="84"/>
      <c r="D48" s="84"/>
      <c r="E48" s="84"/>
      <c r="F48" s="84"/>
      <c r="G48" s="86" t="s">
        <v>121</v>
      </c>
      <c r="H48" s="85"/>
    </row>
    <row r="49" spans="1:8" x14ac:dyDescent="0.25">
      <c r="A49" s="81"/>
      <c r="B49" s="80"/>
      <c r="C49" s="84"/>
      <c r="D49" s="84"/>
      <c r="E49" s="84"/>
      <c r="F49" s="84"/>
      <c r="G49" s="83" t="s">
        <v>193</v>
      </c>
      <c r="H49" s="82">
        <v>2</v>
      </c>
    </row>
    <row r="50" spans="1:8" ht="31.5" x14ac:dyDescent="0.25">
      <c r="A50" s="81"/>
      <c r="B50" s="80"/>
      <c r="C50" s="84"/>
      <c r="D50" s="84"/>
      <c r="E50" s="84"/>
      <c r="F50" s="84"/>
      <c r="G50" s="83" t="s">
        <v>168</v>
      </c>
      <c r="H50" s="82">
        <v>2</v>
      </c>
    </row>
    <row r="51" spans="1:8" ht="31.5" x14ac:dyDescent="0.25">
      <c r="A51" s="81"/>
      <c r="B51" s="80"/>
      <c r="C51" s="84"/>
      <c r="D51" s="84"/>
      <c r="E51" s="84"/>
      <c r="F51" s="84"/>
      <c r="G51" s="83" t="s">
        <v>167</v>
      </c>
      <c r="H51" s="82">
        <v>2</v>
      </c>
    </row>
    <row r="52" spans="1:8" ht="32.25" thickBot="1" x14ac:dyDescent="0.3">
      <c r="A52" s="81"/>
      <c r="B52" s="80"/>
      <c r="C52" s="84"/>
      <c r="D52" s="84"/>
      <c r="E52" s="84"/>
      <c r="F52" s="84"/>
      <c r="G52" s="83" t="s">
        <v>120</v>
      </c>
      <c r="H52" s="82">
        <v>2</v>
      </c>
    </row>
    <row r="53" spans="1:8" x14ac:dyDescent="0.25">
      <c r="A53" s="81"/>
      <c r="B53" s="80"/>
      <c r="C53" s="84"/>
      <c r="D53" s="84"/>
      <c r="E53" s="84"/>
      <c r="F53" s="84"/>
      <c r="G53" s="86" t="s">
        <v>108</v>
      </c>
      <c r="H53" s="85"/>
    </row>
    <row r="54" spans="1:8" ht="47.25" x14ac:dyDescent="0.25">
      <c r="A54" s="81"/>
      <c r="B54" s="80"/>
      <c r="C54" s="84"/>
      <c r="D54" s="84"/>
      <c r="E54" s="84"/>
      <c r="F54" s="84"/>
      <c r="G54" s="83" t="s">
        <v>106</v>
      </c>
      <c r="H54" s="82">
        <v>34</v>
      </c>
    </row>
    <row r="55" spans="1:8" ht="47.25" x14ac:dyDescent="0.25">
      <c r="A55" s="81"/>
      <c r="B55" s="80"/>
      <c r="C55" s="84"/>
      <c r="D55" s="84"/>
      <c r="E55" s="84"/>
      <c r="F55" s="84"/>
      <c r="G55" s="83" t="s">
        <v>134</v>
      </c>
      <c r="H55" s="82">
        <v>18</v>
      </c>
    </row>
    <row r="56" spans="1:8" ht="31.5" x14ac:dyDescent="0.25">
      <c r="A56" s="81"/>
      <c r="B56" s="80"/>
      <c r="C56" s="84"/>
      <c r="D56" s="84"/>
      <c r="E56" s="84"/>
      <c r="F56" s="84"/>
      <c r="G56" s="83" t="s">
        <v>141</v>
      </c>
      <c r="H56" s="82">
        <v>32</v>
      </c>
    </row>
    <row r="57" spans="1:8" x14ac:dyDescent="0.25">
      <c r="A57" s="81"/>
      <c r="B57" s="80"/>
      <c r="C57" s="84"/>
      <c r="D57" s="84"/>
      <c r="E57" s="84"/>
      <c r="F57" s="84"/>
      <c r="G57" s="83" t="s">
        <v>158</v>
      </c>
      <c r="H57" s="82">
        <v>12</v>
      </c>
    </row>
    <row r="58" spans="1:8" ht="16.5" thickBot="1" x14ac:dyDescent="0.3">
      <c r="A58" s="81"/>
      <c r="B58" s="80"/>
      <c r="C58" s="84"/>
      <c r="D58" s="84"/>
      <c r="E58" s="84"/>
      <c r="F58" s="84"/>
      <c r="G58" s="83" t="s">
        <v>119</v>
      </c>
      <c r="H58" s="82">
        <v>10</v>
      </c>
    </row>
    <row r="59" spans="1:8" x14ac:dyDescent="0.25">
      <c r="A59" s="81"/>
      <c r="B59" s="80"/>
      <c r="C59" s="84"/>
      <c r="D59" s="84"/>
      <c r="E59" s="84"/>
      <c r="F59" s="84"/>
      <c r="G59" s="91" t="s">
        <v>160</v>
      </c>
      <c r="H59" s="90"/>
    </row>
    <row r="60" spans="1:8" ht="31.5" x14ac:dyDescent="0.25">
      <c r="A60" s="81"/>
      <c r="B60" s="80"/>
      <c r="C60" s="84"/>
      <c r="D60" s="84"/>
      <c r="E60" s="84"/>
      <c r="F60" s="84"/>
      <c r="G60" s="83" t="s">
        <v>159</v>
      </c>
      <c r="H60" s="82">
        <v>72</v>
      </c>
    </row>
    <row r="61" spans="1:8" ht="47.25" x14ac:dyDescent="0.25">
      <c r="A61" s="81"/>
      <c r="B61" s="80"/>
      <c r="C61" s="84"/>
      <c r="D61" s="84"/>
      <c r="E61" s="84"/>
      <c r="F61" s="84"/>
      <c r="G61" s="83" t="s">
        <v>133</v>
      </c>
      <c r="H61" s="82">
        <v>34</v>
      </c>
    </row>
    <row r="62" spans="1:8" ht="31.5" x14ac:dyDescent="0.25">
      <c r="A62" s="81"/>
      <c r="B62" s="80"/>
      <c r="C62" s="84"/>
      <c r="D62" s="84"/>
      <c r="E62" s="84"/>
      <c r="F62" s="84"/>
      <c r="G62" s="83" t="s">
        <v>132</v>
      </c>
      <c r="H62" s="82">
        <v>34</v>
      </c>
    </row>
    <row r="63" spans="1:8" ht="16.5" thickBot="1" x14ac:dyDescent="0.3">
      <c r="A63" s="81"/>
      <c r="B63" s="80"/>
      <c r="C63" s="79"/>
      <c r="D63" s="79"/>
      <c r="E63" s="79"/>
      <c r="F63" s="79"/>
      <c r="G63" s="78" t="s">
        <v>8</v>
      </c>
      <c r="H63" s="77">
        <f>SUM(H42:H44,H46:H47,H49:H52,H54:H58,H60:H62)</f>
        <v>281</v>
      </c>
    </row>
    <row r="64" spans="1:8" ht="150" customHeight="1" thickBot="1" x14ac:dyDescent="0.3">
      <c r="A64" s="76"/>
      <c r="B64" s="75"/>
      <c r="C64" s="74" t="s">
        <v>212</v>
      </c>
      <c r="D64" s="73"/>
      <c r="E64" s="73"/>
      <c r="F64" s="72"/>
      <c r="G64" s="71"/>
      <c r="H64" s="70"/>
    </row>
    <row r="65" spans="1:8" x14ac:dyDescent="0.25">
      <c r="A65" s="89">
        <v>4</v>
      </c>
      <c r="B65" s="88" t="s">
        <v>156</v>
      </c>
      <c r="C65" s="87" t="s">
        <v>211</v>
      </c>
      <c r="D65" s="87" t="s">
        <v>210</v>
      </c>
      <c r="E65" s="87" t="s">
        <v>209</v>
      </c>
      <c r="F65" s="87" t="s">
        <v>204</v>
      </c>
      <c r="G65" s="86" t="s">
        <v>112</v>
      </c>
      <c r="H65" s="85"/>
    </row>
    <row r="66" spans="1:8" ht="31.5" x14ac:dyDescent="0.25">
      <c r="A66" s="81"/>
      <c r="B66" s="80"/>
      <c r="C66" s="84"/>
      <c r="D66" s="84"/>
      <c r="E66" s="84"/>
      <c r="F66" s="84"/>
      <c r="G66" s="83" t="s">
        <v>110</v>
      </c>
      <c r="H66" s="82">
        <v>6</v>
      </c>
    </row>
    <row r="67" spans="1:8" ht="32.25" thickBot="1" x14ac:dyDescent="0.3">
      <c r="A67" s="81"/>
      <c r="B67" s="80"/>
      <c r="C67" s="84"/>
      <c r="D67" s="84"/>
      <c r="E67" s="84"/>
      <c r="F67" s="84"/>
      <c r="G67" s="83" t="s">
        <v>109</v>
      </c>
      <c r="H67" s="82">
        <v>4</v>
      </c>
    </row>
    <row r="68" spans="1:8" x14ac:dyDescent="0.25">
      <c r="A68" s="81"/>
      <c r="B68" s="80"/>
      <c r="C68" s="84"/>
      <c r="D68" s="84"/>
      <c r="E68" s="84"/>
      <c r="F68" s="84"/>
      <c r="G68" s="86" t="s">
        <v>108</v>
      </c>
      <c r="H68" s="85"/>
    </row>
    <row r="69" spans="1:8" ht="47.25" x14ac:dyDescent="0.25">
      <c r="A69" s="81"/>
      <c r="B69" s="80"/>
      <c r="C69" s="84"/>
      <c r="D69" s="84"/>
      <c r="E69" s="84"/>
      <c r="F69" s="84"/>
      <c r="G69" s="83" t="s">
        <v>106</v>
      </c>
      <c r="H69" s="82">
        <v>4</v>
      </c>
    </row>
    <row r="70" spans="1:8" ht="47.25" x14ac:dyDescent="0.25">
      <c r="A70" s="81"/>
      <c r="B70" s="80"/>
      <c r="C70" s="84"/>
      <c r="D70" s="84"/>
      <c r="E70" s="84"/>
      <c r="F70" s="84"/>
      <c r="G70" s="83" t="s">
        <v>134</v>
      </c>
      <c r="H70" s="82">
        <v>4</v>
      </c>
    </row>
    <row r="71" spans="1:8" ht="32.25" thickBot="1" x14ac:dyDescent="0.3">
      <c r="A71" s="81"/>
      <c r="B71" s="80"/>
      <c r="C71" s="84"/>
      <c r="D71" s="84"/>
      <c r="E71" s="84"/>
      <c r="F71" s="84"/>
      <c r="G71" s="83" t="s">
        <v>141</v>
      </c>
      <c r="H71" s="82">
        <v>4</v>
      </c>
    </row>
    <row r="72" spans="1:8" x14ac:dyDescent="0.25">
      <c r="A72" s="81"/>
      <c r="B72" s="80"/>
      <c r="C72" s="84"/>
      <c r="D72" s="84"/>
      <c r="E72" s="84"/>
      <c r="F72" s="84"/>
      <c r="G72" s="91" t="s">
        <v>160</v>
      </c>
      <c r="H72" s="90"/>
    </row>
    <row r="73" spans="1:8" ht="31.5" x14ac:dyDescent="0.25">
      <c r="A73" s="81"/>
      <c r="B73" s="80"/>
      <c r="C73" s="84"/>
      <c r="D73" s="84"/>
      <c r="E73" s="84"/>
      <c r="F73" s="84"/>
      <c r="G73" s="83" t="s">
        <v>159</v>
      </c>
      <c r="H73" s="82">
        <v>5</v>
      </c>
    </row>
    <row r="74" spans="1:8" ht="47.25" x14ac:dyDescent="0.25">
      <c r="A74" s="81"/>
      <c r="B74" s="80"/>
      <c r="C74" s="84"/>
      <c r="D74" s="84"/>
      <c r="E74" s="84"/>
      <c r="F74" s="84"/>
      <c r="G74" s="83" t="s">
        <v>133</v>
      </c>
      <c r="H74" s="82">
        <v>5</v>
      </c>
    </row>
    <row r="75" spans="1:8" ht="32.25" thickBot="1" x14ac:dyDescent="0.3">
      <c r="A75" s="81"/>
      <c r="B75" s="80"/>
      <c r="C75" s="84"/>
      <c r="D75" s="84"/>
      <c r="E75" s="84"/>
      <c r="F75" s="84"/>
      <c r="G75" s="83" t="s">
        <v>132</v>
      </c>
      <c r="H75" s="82">
        <v>5</v>
      </c>
    </row>
    <row r="76" spans="1:8" x14ac:dyDescent="0.25">
      <c r="A76" s="81"/>
      <c r="B76" s="80"/>
      <c r="C76" s="84"/>
      <c r="D76" s="84"/>
      <c r="E76" s="84"/>
      <c r="F76" s="84"/>
      <c r="G76" s="86" t="s">
        <v>107</v>
      </c>
      <c r="H76" s="85"/>
    </row>
    <row r="77" spans="1:8" ht="47.25" x14ac:dyDescent="0.25">
      <c r="A77" s="81"/>
      <c r="B77" s="80"/>
      <c r="C77" s="84"/>
      <c r="D77" s="84"/>
      <c r="E77" s="84"/>
      <c r="F77" s="84"/>
      <c r="G77" s="83" t="s">
        <v>106</v>
      </c>
      <c r="H77" s="82">
        <v>2</v>
      </c>
    </row>
    <row r="78" spans="1:8" ht="47.25" x14ac:dyDescent="0.25">
      <c r="A78" s="81"/>
      <c r="B78" s="80"/>
      <c r="C78" s="84"/>
      <c r="D78" s="84"/>
      <c r="E78" s="84"/>
      <c r="F78" s="84"/>
      <c r="G78" s="83" t="s">
        <v>134</v>
      </c>
      <c r="H78" s="82">
        <v>5</v>
      </c>
    </row>
    <row r="79" spans="1:8" ht="32.25" thickBot="1" x14ac:dyDescent="0.3">
      <c r="A79" s="81"/>
      <c r="B79" s="80"/>
      <c r="C79" s="84"/>
      <c r="D79" s="84"/>
      <c r="E79" s="84"/>
      <c r="F79" s="84"/>
      <c r="G79" s="83" t="s">
        <v>141</v>
      </c>
      <c r="H79" s="82">
        <v>5</v>
      </c>
    </row>
    <row r="80" spans="1:8" x14ac:dyDescent="0.25">
      <c r="A80" s="81"/>
      <c r="B80" s="80"/>
      <c r="C80" s="84"/>
      <c r="D80" s="84"/>
      <c r="E80" s="84"/>
      <c r="F80" s="84"/>
      <c r="G80" s="86" t="s">
        <v>150</v>
      </c>
      <c r="H80" s="85"/>
    </row>
    <row r="81" spans="1:8" ht="47.25" x14ac:dyDescent="0.25">
      <c r="A81" s="81"/>
      <c r="B81" s="80"/>
      <c r="C81" s="84"/>
      <c r="D81" s="84"/>
      <c r="E81" s="84"/>
      <c r="F81" s="84"/>
      <c r="G81" s="83" t="s">
        <v>149</v>
      </c>
      <c r="H81" s="82">
        <v>5</v>
      </c>
    </row>
    <row r="82" spans="1:8" ht="32.25" thickBot="1" x14ac:dyDescent="0.3">
      <c r="A82" s="81"/>
      <c r="B82" s="80"/>
      <c r="C82" s="84"/>
      <c r="D82" s="84"/>
      <c r="E82" s="84"/>
      <c r="F82" s="84"/>
      <c r="G82" s="83" t="s">
        <v>148</v>
      </c>
      <c r="H82" s="82">
        <v>5</v>
      </c>
    </row>
    <row r="83" spans="1:8" x14ac:dyDescent="0.25">
      <c r="A83" s="81"/>
      <c r="B83" s="80"/>
      <c r="C83" s="84"/>
      <c r="D83" s="84"/>
      <c r="E83" s="84"/>
      <c r="F83" s="84"/>
      <c r="G83" s="86" t="s">
        <v>102</v>
      </c>
      <c r="H83" s="85"/>
    </row>
    <row r="84" spans="1:8" x14ac:dyDescent="0.25">
      <c r="A84" s="81"/>
      <c r="B84" s="80"/>
      <c r="C84" s="84"/>
      <c r="D84" s="84"/>
      <c r="E84" s="84"/>
      <c r="F84" s="84"/>
      <c r="G84" s="83" t="s">
        <v>101</v>
      </c>
      <c r="H84" s="82">
        <v>3</v>
      </c>
    </row>
    <row r="85" spans="1:8" ht="16.5" thickBot="1" x14ac:dyDescent="0.3">
      <c r="A85" s="81"/>
      <c r="B85" s="80"/>
      <c r="C85" s="79"/>
      <c r="D85" s="79"/>
      <c r="E85" s="79"/>
      <c r="F85" s="79"/>
      <c r="G85" s="78" t="s">
        <v>8</v>
      </c>
      <c r="H85" s="77">
        <f>SUM(H66:H67,H69:H71,H73:H75,H77:H79,H81:H82,H84:H84,)</f>
        <v>62</v>
      </c>
    </row>
    <row r="86" spans="1:8" ht="150" customHeight="1" thickBot="1" x14ac:dyDescent="0.3">
      <c r="A86" s="76"/>
      <c r="B86" s="75"/>
      <c r="C86" s="74" t="s">
        <v>208</v>
      </c>
      <c r="D86" s="73"/>
      <c r="E86" s="73"/>
      <c r="F86" s="72"/>
      <c r="G86" s="71"/>
      <c r="H86" s="70"/>
    </row>
    <row r="87" spans="1:8" x14ac:dyDescent="0.25">
      <c r="A87" s="89">
        <v>5</v>
      </c>
      <c r="B87" s="88" t="s">
        <v>156</v>
      </c>
      <c r="C87" s="87" t="s">
        <v>207</v>
      </c>
      <c r="D87" s="87" t="s">
        <v>206</v>
      </c>
      <c r="E87" s="87" t="s">
        <v>205</v>
      </c>
      <c r="F87" s="87" t="s">
        <v>204</v>
      </c>
      <c r="G87" s="86" t="s">
        <v>112</v>
      </c>
      <c r="H87" s="85"/>
    </row>
    <row r="88" spans="1:8" ht="32.25" thickBot="1" x14ac:dyDescent="0.3">
      <c r="A88" s="81"/>
      <c r="B88" s="80"/>
      <c r="C88" s="84"/>
      <c r="D88" s="84"/>
      <c r="E88" s="84"/>
      <c r="F88" s="84"/>
      <c r="G88" s="83" t="s">
        <v>110</v>
      </c>
      <c r="H88" s="82">
        <v>6</v>
      </c>
    </row>
    <row r="89" spans="1:8" x14ac:dyDescent="0.25">
      <c r="A89" s="81"/>
      <c r="B89" s="80"/>
      <c r="C89" s="84"/>
      <c r="D89" s="84"/>
      <c r="E89" s="84"/>
      <c r="F89" s="84"/>
      <c r="G89" s="86" t="s">
        <v>108</v>
      </c>
      <c r="H89" s="85"/>
    </row>
    <row r="90" spans="1:8" ht="48" thickBot="1" x14ac:dyDescent="0.3">
      <c r="A90" s="81"/>
      <c r="B90" s="80"/>
      <c r="C90" s="84"/>
      <c r="D90" s="84"/>
      <c r="E90" s="84"/>
      <c r="F90" s="84"/>
      <c r="G90" s="83" t="s">
        <v>106</v>
      </c>
      <c r="H90" s="82">
        <v>3</v>
      </c>
    </row>
    <row r="91" spans="1:8" x14ac:dyDescent="0.25">
      <c r="A91" s="81"/>
      <c r="B91" s="80"/>
      <c r="C91" s="84"/>
      <c r="D91" s="84"/>
      <c r="E91" s="84"/>
      <c r="F91" s="84"/>
      <c r="G91" s="91" t="s">
        <v>160</v>
      </c>
      <c r="H91" s="90"/>
    </row>
    <row r="92" spans="1:8" ht="31.5" x14ac:dyDescent="0.25">
      <c r="A92" s="81"/>
      <c r="B92" s="80"/>
      <c r="C92" s="84"/>
      <c r="D92" s="84"/>
      <c r="E92" s="84"/>
      <c r="F92" s="84"/>
      <c r="G92" s="83" t="s">
        <v>159</v>
      </c>
      <c r="H92" s="82">
        <v>3</v>
      </c>
    </row>
    <row r="93" spans="1:8" ht="48" thickBot="1" x14ac:dyDescent="0.3">
      <c r="A93" s="81"/>
      <c r="B93" s="80"/>
      <c r="C93" s="84"/>
      <c r="D93" s="84"/>
      <c r="E93" s="84"/>
      <c r="F93" s="84"/>
      <c r="G93" s="83" t="s">
        <v>133</v>
      </c>
      <c r="H93" s="82">
        <v>3</v>
      </c>
    </row>
    <row r="94" spans="1:8" x14ac:dyDescent="0.25">
      <c r="A94" s="81"/>
      <c r="B94" s="80"/>
      <c r="C94" s="84"/>
      <c r="D94" s="84"/>
      <c r="E94" s="84"/>
      <c r="F94" s="84"/>
      <c r="G94" s="86" t="s">
        <v>107</v>
      </c>
      <c r="H94" s="85"/>
    </row>
    <row r="95" spans="1:8" ht="47.25" x14ac:dyDescent="0.25">
      <c r="A95" s="81"/>
      <c r="B95" s="80"/>
      <c r="C95" s="84"/>
      <c r="D95" s="84"/>
      <c r="E95" s="84"/>
      <c r="F95" s="84"/>
      <c r="G95" s="83" t="s">
        <v>106</v>
      </c>
      <c r="H95" s="82">
        <v>2</v>
      </c>
    </row>
    <row r="96" spans="1:8" ht="48" thickBot="1" x14ac:dyDescent="0.3">
      <c r="A96" s="81"/>
      <c r="B96" s="80"/>
      <c r="C96" s="84"/>
      <c r="D96" s="84"/>
      <c r="E96" s="84"/>
      <c r="F96" s="84"/>
      <c r="G96" s="83" t="s">
        <v>134</v>
      </c>
      <c r="H96" s="82">
        <v>2</v>
      </c>
    </row>
    <row r="97" spans="1:8" x14ac:dyDescent="0.25">
      <c r="A97" s="81"/>
      <c r="B97" s="80"/>
      <c r="C97" s="84"/>
      <c r="D97" s="84"/>
      <c r="E97" s="84"/>
      <c r="F97" s="84"/>
      <c r="G97" s="86" t="s">
        <v>150</v>
      </c>
      <c r="H97" s="85"/>
    </row>
    <row r="98" spans="1:8" ht="47.25" x14ac:dyDescent="0.25">
      <c r="A98" s="81"/>
      <c r="B98" s="80"/>
      <c r="C98" s="84"/>
      <c r="D98" s="84"/>
      <c r="E98" s="84"/>
      <c r="F98" s="84"/>
      <c r="G98" s="83" t="s">
        <v>149</v>
      </c>
      <c r="H98" s="82">
        <v>2</v>
      </c>
    </row>
    <row r="99" spans="1:8" ht="32.25" thickBot="1" x14ac:dyDescent="0.3">
      <c r="A99" s="81"/>
      <c r="B99" s="80"/>
      <c r="C99" s="84"/>
      <c r="D99" s="84"/>
      <c r="E99" s="84"/>
      <c r="F99" s="84"/>
      <c r="G99" s="83" t="s">
        <v>148</v>
      </c>
      <c r="H99" s="82">
        <v>2</v>
      </c>
    </row>
    <row r="100" spans="1:8" x14ac:dyDescent="0.25">
      <c r="A100" s="81"/>
      <c r="B100" s="80"/>
      <c r="C100" s="84"/>
      <c r="D100" s="84"/>
      <c r="E100" s="84"/>
      <c r="F100" s="84"/>
      <c r="G100" s="86" t="s">
        <v>102</v>
      </c>
      <c r="H100" s="85"/>
    </row>
    <row r="101" spans="1:8" x14ac:dyDescent="0.25">
      <c r="A101" s="81"/>
      <c r="B101" s="80"/>
      <c r="C101" s="84"/>
      <c r="D101" s="84"/>
      <c r="E101" s="84"/>
      <c r="F101" s="84"/>
      <c r="G101" s="83" t="s">
        <v>101</v>
      </c>
      <c r="H101" s="82">
        <v>2</v>
      </c>
    </row>
    <row r="102" spans="1:8" ht="16.5" thickBot="1" x14ac:dyDescent="0.3">
      <c r="A102" s="81"/>
      <c r="B102" s="80"/>
      <c r="C102" s="79"/>
      <c r="D102" s="79"/>
      <c r="E102" s="79"/>
      <c r="F102" s="79"/>
      <c r="G102" s="78" t="s">
        <v>8</v>
      </c>
      <c r="H102" s="77">
        <f>SUM(H88:H88,H90:H90,H92:H93,H95:H96,H98:H99,H101:H101,)</f>
        <v>25</v>
      </c>
    </row>
    <row r="103" spans="1:8" ht="150" customHeight="1" thickBot="1" x14ac:dyDescent="0.3">
      <c r="A103" s="76"/>
      <c r="B103" s="75"/>
      <c r="C103" s="74" t="s">
        <v>203</v>
      </c>
      <c r="D103" s="73"/>
      <c r="E103" s="73"/>
      <c r="F103" s="72"/>
      <c r="G103" s="71"/>
      <c r="H103" s="70"/>
    </row>
    <row r="104" spans="1:8" x14ac:dyDescent="0.25">
      <c r="A104" s="89">
        <v>6</v>
      </c>
      <c r="B104" s="88" t="s">
        <v>165</v>
      </c>
      <c r="C104" s="87" t="s">
        <v>202</v>
      </c>
      <c r="D104" s="87" t="s">
        <v>201</v>
      </c>
      <c r="E104" s="87" t="s">
        <v>200</v>
      </c>
      <c r="F104" s="87" t="s">
        <v>199</v>
      </c>
      <c r="G104" s="86" t="s">
        <v>112</v>
      </c>
      <c r="H104" s="85"/>
    </row>
    <row r="105" spans="1:8" x14ac:dyDescent="0.25">
      <c r="A105" s="81"/>
      <c r="B105" s="80"/>
      <c r="C105" s="84"/>
      <c r="D105" s="84"/>
      <c r="E105" s="84"/>
      <c r="F105" s="84"/>
      <c r="G105" s="83" t="s">
        <v>111</v>
      </c>
      <c r="H105" s="82">
        <v>6</v>
      </c>
    </row>
    <row r="106" spans="1:8" ht="31.5" x14ac:dyDescent="0.25">
      <c r="A106" s="81"/>
      <c r="B106" s="80"/>
      <c r="C106" s="84"/>
      <c r="D106" s="84"/>
      <c r="E106" s="84"/>
      <c r="F106" s="84"/>
      <c r="G106" s="83" t="s">
        <v>110</v>
      </c>
      <c r="H106" s="82">
        <v>4</v>
      </c>
    </row>
    <row r="107" spans="1:8" ht="31.5" x14ac:dyDescent="0.25">
      <c r="A107" s="81"/>
      <c r="B107" s="80"/>
      <c r="C107" s="84"/>
      <c r="D107" s="84"/>
      <c r="E107" s="84"/>
      <c r="F107" s="84"/>
      <c r="G107" s="83" t="s">
        <v>109</v>
      </c>
      <c r="H107" s="82">
        <v>4</v>
      </c>
    </row>
    <row r="108" spans="1:8" x14ac:dyDescent="0.25">
      <c r="A108" s="81"/>
      <c r="B108" s="80"/>
      <c r="C108" s="84"/>
      <c r="D108" s="84"/>
      <c r="E108" s="84"/>
      <c r="F108" s="84"/>
      <c r="G108" s="83" t="s">
        <v>103</v>
      </c>
      <c r="H108" s="82">
        <v>6</v>
      </c>
    </row>
    <row r="109" spans="1:8" ht="32.25" thickBot="1" x14ac:dyDescent="0.3">
      <c r="A109" s="81"/>
      <c r="B109" s="80"/>
      <c r="C109" s="84"/>
      <c r="D109" s="84"/>
      <c r="E109" s="84"/>
      <c r="F109" s="84"/>
      <c r="G109" s="83" t="s">
        <v>142</v>
      </c>
      <c r="H109" s="82">
        <v>4</v>
      </c>
    </row>
    <row r="110" spans="1:8" x14ac:dyDescent="0.25">
      <c r="A110" s="81"/>
      <c r="B110" s="80"/>
      <c r="C110" s="84"/>
      <c r="D110" s="84"/>
      <c r="E110" s="84"/>
      <c r="F110" s="84"/>
      <c r="G110" s="86" t="s">
        <v>121</v>
      </c>
      <c r="H110" s="85"/>
    </row>
    <row r="111" spans="1:8" x14ac:dyDescent="0.25">
      <c r="A111" s="81"/>
      <c r="B111" s="80"/>
      <c r="C111" s="84"/>
      <c r="D111" s="84"/>
      <c r="E111" s="84"/>
      <c r="F111" s="84"/>
      <c r="G111" s="83" t="s">
        <v>193</v>
      </c>
      <c r="H111" s="82">
        <v>2</v>
      </c>
    </row>
    <row r="112" spans="1:8" ht="31.5" x14ac:dyDescent="0.25">
      <c r="A112" s="81"/>
      <c r="B112" s="80"/>
      <c r="C112" s="84"/>
      <c r="D112" s="84"/>
      <c r="E112" s="84"/>
      <c r="F112" s="84"/>
      <c r="G112" s="83" t="s">
        <v>168</v>
      </c>
      <c r="H112" s="82">
        <v>2</v>
      </c>
    </row>
    <row r="113" spans="1:8" ht="31.5" x14ac:dyDescent="0.25">
      <c r="A113" s="81"/>
      <c r="B113" s="80"/>
      <c r="C113" s="84"/>
      <c r="D113" s="84"/>
      <c r="E113" s="84"/>
      <c r="F113" s="84"/>
      <c r="G113" s="83" t="s">
        <v>167</v>
      </c>
      <c r="H113" s="82">
        <v>2</v>
      </c>
    </row>
    <row r="114" spans="1:8" ht="32.25" thickBot="1" x14ac:dyDescent="0.3">
      <c r="A114" s="81"/>
      <c r="B114" s="80"/>
      <c r="C114" s="84"/>
      <c r="D114" s="84"/>
      <c r="E114" s="84"/>
      <c r="F114" s="84"/>
      <c r="G114" s="83" t="s">
        <v>120</v>
      </c>
      <c r="H114" s="82">
        <v>2</v>
      </c>
    </row>
    <row r="115" spans="1:8" x14ac:dyDescent="0.25">
      <c r="A115" s="81"/>
      <c r="B115" s="80"/>
      <c r="C115" s="84"/>
      <c r="D115" s="84"/>
      <c r="E115" s="84"/>
      <c r="F115" s="84"/>
      <c r="G115" s="86" t="s">
        <v>108</v>
      </c>
      <c r="H115" s="85"/>
    </row>
    <row r="116" spans="1:8" ht="47.25" x14ac:dyDescent="0.25">
      <c r="A116" s="81"/>
      <c r="B116" s="80"/>
      <c r="C116" s="84"/>
      <c r="D116" s="84"/>
      <c r="E116" s="84"/>
      <c r="F116" s="84"/>
      <c r="G116" s="83" t="s">
        <v>106</v>
      </c>
      <c r="H116" s="82">
        <v>4</v>
      </c>
    </row>
    <row r="117" spans="1:8" ht="47.25" x14ac:dyDescent="0.25">
      <c r="A117" s="81"/>
      <c r="B117" s="80"/>
      <c r="C117" s="84"/>
      <c r="D117" s="84"/>
      <c r="E117" s="84"/>
      <c r="F117" s="84"/>
      <c r="G117" s="83" t="s">
        <v>134</v>
      </c>
      <c r="H117" s="82">
        <v>6</v>
      </c>
    </row>
    <row r="118" spans="1:8" ht="31.5" x14ac:dyDescent="0.25">
      <c r="A118" s="81"/>
      <c r="B118" s="80"/>
      <c r="C118" s="84"/>
      <c r="D118" s="84"/>
      <c r="E118" s="84"/>
      <c r="F118" s="84"/>
      <c r="G118" s="83" t="s">
        <v>141</v>
      </c>
      <c r="H118" s="82">
        <v>8</v>
      </c>
    </row>
    <row r="119" spans="1:8" ht="16.5" thickBot="1" x14ac:dyDescent="0.3">
      <c r="A119" s="81"/>
      <c r="B119" s="80"/>
      <c r="C119" s="84"/>
      <c r="D119" s="84"/>
      <c r="E119" s="84"/>
      <c r="F119" s="84"/>
      <c r="G119" s="83" t="s">
        <v>119</v>
      </c>
      <c r="H119" s="82">
        <v>4</v>
      </c>
    </row>
    <row r="120" spans="1:8" x14ac:dyDescent="0.25">
      <c r="A120" s="81"/>
      <c r="B120" s="80"/>
      <c r="C120" s="84"/>
      <c r="D120" s="84"/>
      <c r="E120" s="84"/>
      <c r="F120" s="84"/>
      <c r="G120" s="91" t="s">
        <v>160</v>
      </c>
      <c r="H120" s="90"/>
    </row>
    <row r="121" spans="1:8" ht="31.5" x14ac:dyDescent="0.25">
      <c r="A121" s="81"/>
      <c r="B121" s="80"/>
      <c r="C121" s="84"/>
      <c r="D121" s="84"/>
      <c r="E121" s="84"/>
      <c r="F121" s="84"/>
      <c r="G121" s="83" t="s">
        <v>159</v>
      </c>
      <c r="H121" s="82">
        <v>20</v>
      </c>
    </row>
    <row r="122" spans="1:8" ht="47.25" x14ac:dyDescent="0.25">
      <c r="A122" s="81"/>
      <c r="B122" s="80"/>
      <c r="C122" s="84"/>
      <c r="D122" s="84"/>
      <c r="E122" s="84"/>
      <c r="F122" s="84"/>
      <c r="G122" s="83" t="s">
        <v>133</v>
      </c>
      <c r="H122" s="82">
        <v>10</v>
      </c>
    </row>
    <row r="123" spans="1:8" ht="32.25" thickBot="1" x14ac:dyDescent="0.3">
      <c r="A123" s="81"/>
      <c r="B123" s="80"/>
      <c r="C123" s="84"/>
      <c r="D123" s="84"/>
      <c r="E123" s="84"/>
      <c r="F123" s="84"/>
      <c r="G123" s="83" t="s">
        <v>132</v>
      </c>
      <c r="H123" s="82">
        <v>10</v>
      </c>
    </row>
    <row r="124" spans="1:8" x14ac:dyDescent="0.25">
      <c r="A124" s="81"/>
      <c r="B124" s="80"/>
      <c r="C124" s="84"/>
      <c r="D124" s="84"/>
      <c r="E124" s="84"/>
      <c r="F124" s="84"/>
      <c r="G124" s="86" t="s">
        <v>107</v>
      </c>
      <c r="H124" s="85"/>
    </row>
    <row r="125" spans="1:8" ht="47.25" x14ac:dyDescent="0.25">
      <c r="A125" s="81"/>
      <c r="B125" s="80"/>
      <c r="C125" s="84"/>
      <c r="D125" s="84"/>
      <c r="E125" s="84"/>
      <c r="F125" s="84"/>
      <c r="G125" s="83" t="s">
        <v>106</v>
      </c>
      <c r="H125" s="82">
        <v>2</v>
      </c>
    </row>
    <row r="126" spans="1:8" ht="47.25" x14ac:dyDescent="0.25">
      <c r="A126" s="81"/>
      <c r="B126" s="80"/>
      <c r="C126" s="84"/>
      <c r="D126" s="84"/>
      <c r="E126" s="84"/>
      <c r="F126" s="84"/>
      <c r="G126" s="83" t="s">
        <v>134</v>
      </c>
      <c r="H126" s="82">
        <v>5</v>
      </c>
    </row>
    <row r="127" spans="1:8" ht="31.5" x14ac:dyDescent="0.25">
      <c r="A127" s="81"/>
      <c r="B127" s="80"/>
      <c r="C127" s="84"/>
      <c r="D127" s="84"/>
      <c r="E127" s="84"/>
      <c r="F127" s="84"/>
      <c r="G127" s="83" t="s">
        <v>141</v>
      </c>
      <c r="H127" s="82">
        <v>5</v>
      </c>
    </row>
    <row r="128" spans="1:8" x14ac:dyDescent="0.25">
      <c r="A128" s="81"/>
      <c r="B128" s="80"/>
      <c r="C128" s="84"/>
      <c r="D128" s="84"/>
      <c r="E128" s="84"/>
      <c r="F128" s="84"/>
      <c r="G128" s="83" t="s">
        <v>119</v>
      </c>
      <c r="H128" s="82">
        <v>2</v>
      </c>
    </row>
    <row r="129" spans="1:8" ht="32.25" thickBot="1" x14ac:dyDescent="0.3">
      <c r="A129" s="81"/>
      <c r="B129" s="80"/>
      <c r="C129" s="84"/>
      <c r="D129" s="84"/>
      <c r="E129" s="84"/>
      <c r="F129" s="84"/>
      <c r="G129" s="83" t="s">
        <v>151</v>
      </c>
      <c r="H129" s="82">
        <v>3</v>
      </c>
    </row>
    <row r="130" spans="1:8" x14ac:dyDescent="0.25">
      <c r="A130" s="81"/>
      <c r="B130" s="80"/>
      <c r="C130" s="84"/>
      <c r="D130" s="84"/>
      <c r="E130" s="84"/>
      <c r="F130" s="84"/>
      <c r="G130" s="86" t="s">
        <v>150</v>
      </c>
      <c r="H130" s="85"/>
    </row>
    <row r="131" spans="1:8" ht="47.25" x14ac:dyDescent="0.25">
      <c r="A131" s="81"/>
      <c r="B131" s="80"/>
      <c r="C131" s="84"/>
      <c r="D131" s="84"/>
      <c r="E131" s="84"/>
      <c r="F131" s="84"/>
      <c r="G131" s="83" t="s">
        <v>149</v>
      </c>
      <c r="H131" s="82">
        <v>20</v>
      </c>
    </row>
    <row r="132" spans="1:8" ht="31.5" x14ac:dyDescent="0.25">
      <c r="A132" s="81"/>
      <c r="B132" s="80"/>
      <c r="C132" s="84"/>
      <c r="D132" s="84"/>
      <c r="E132" s="84"/>
      <c r="F132" s="84"/>
      <c r="G132" s="83" t="s">
        <v>148</v>
      </c>
      <c r="H132" s="82">
        <v>18</v>
      </c>
    </row>
    <row r="133" spans="1:8" ht="16.5" thickBot="1" x14ac:dyDescent="0.3">
      <c r="A133" s="81"/>
      <c r="B133" s="80"/>
      <c r="C133" s="79"/>
      <c r="D133" s="79"/>
      <c r="E133" s="79"/>
      <c r="F133" s="79"/>
      <c r="G133" s="78" t="s">
        <v>8</v>
      </c>
      <c r="H133" s="77">
        <f>SUM(H105:H109,H111:H114,H116:H119,H121:H123,H125:H129,H131:H132,)</f>
        <v>149</v>
      </c>
    </row>
    <row r="134" spans="1:8" ht="150" customHeight="1" thickBot="1" x14ac:dyDescent="0.3">
      <c r="A134" s="76"/>
      <c r="B134" s="75"/>
      <c r="C134" s="74" t="s">
        <v>198</v>
      </c>
      <c r="D134" s="73"/>
      <c r="E134" s="73"/>
      <c r="F134" s="72"/>
      <c r="G134" s="71"/>
      <c r="H134" s="70"/>
    </row>
    <row r="135" spans="1:8" x14ac:dyDescent="0.25">
      <c r="A135" s="89">
        <v>7</v>
      </c>
      <c r="B135" s="88" t="s">
        <v>165</v>
      </c>
      <c r="C135" s="87" t="s">
        <v>197</v>
      </c>
      <c r="D135" s="87" t="s">
        <v>196</v>
      </c>
      <c r="E135" s="87" t="s">
        <v>195</v>
      </c>
      <c r="F135" s="87" t="s">
        <v>194</v>
      </c>
      <c r="G135" s="86" t="s">
        <v>112</v>
      </c>
      <c r="H135" s="85"/>
    </row>
    <row r="136" spans="1:8" ht="31.5" x14ac:dyDescent="0.25">
      <c r="A136" s="81"/>
      <c r="B136" s="80"/>
      <c r="C136" s="84"/>
      <c r="D136" s="84"/>
      <c r="E136" s="84"/>
      <c r="F136" s="84"/>
      <c r="G136" s="83" t="s">
        <v>109</v>
      </c>
      <c r="H136" s="82">
        <v>2</v>
      </c>
    </row>
    <row r="137" spans="1:8" x14ac:dyDescent="0.25">
      <c r="A137" s="81"/>
      <c r="B137" s="80"/>
      <c r="C137" s="84"/>
      <c r="D137" s="84"/>
      <c r="E137" s="84"/>
      <c r="F137" s="84"/>
      <c r="G137" s="83" t="s">
        <v>103</v>
      </c>
      <c r="H137" s="82">
        <v>2</v>
      </c>
    </row>
    <row r="138" spans="1:8" ht="32.25" thickBot="1" x14ac:dyDescent="0.3">
      <c r="A138" s="81"/>
      <c r="B138" s="80"/>
      <c r="C138" s="84"/>
      <c r="D138" s="84"/>
      <c r="E138" s="84"/>
      <c r="F138" s="84"/>
      <c r="G138" s="83" t="s">
        <v>142</v>
      </c>
      <c r="H138" s="82">
        <v>2</v>
      </c>
    </row>
    <row r="139" spans="1:8" x14ac:dyDescent="0.25">
      <c r="A139" s="81"/>
      <c r="B139" s="80"/>
      <c r="C139" s="84"/>
      <c r="D139" s="84"/>
      <c r="E139" s="84"/>
      <c r="F139" s="84"/>
      <c r="G139" s="86" t="s">
        <v>187</v>
      </c>
      <c r="H139" s="85"/>
    </row>
    <row r="140" spans="1:8" x14ac:dyDescent="0.25">
      <c r="A140" s="81"/>
      <c r="B140" s="80"/>
      <c r="C140" s="84"/>
      <c r="D140" s="84"/>
      <c r="E140" s="84"/>
      <c r="F140" s="84"/>
      <c r="G140" s="83" t="s">
        <v>186</v>
      </c>
      <c r="H140" s="82">
        <v>2</v>
      </c>
    </row>
    <row r="141" spans="1:8" x14ac:dyDescent="0.25">
      <c r="A141" s="81"/>
      <c r="B141" s="80"/>
      <c r="C141" s="84"/>
      <c r="D141" s="84"/>
      <c r="E141" s="84"/>
      <c r="F141" s="84"/>
      <c r="G141" s="83" t="s">
        <v>185</v>
      </c>
      <c r="H141" s="82">
        <v>2</v>
      </c>
    </row>
    <row r="142" spans="1:8" ht="32.25" thickBot="1" x14ac:dyDescent="0.3">
      <c r="A142" s="81"/>
      <c r="B142" s="80"/>
      <c r="C142" s="84"/>
      <c r="D142" s="84"/>
      <c r="E142" s="84"/>
      <c r="F142" s="84"/>
      <c r="G142" s="83" t="s">
        <v>184</v>
      </c>
      <c r="H142" s="82">
        <v>2</v>
      </c>
    </row>
    <row r="143" spans="1:8" x14ac:dyDescent="0.25">
      <c r="A143" s="81"/>
      <c r="B143" s="80"/>
      <c r="C143" s="84"/>
      <c r="D143" s="84"/>
      <c r="E143" s="84"/>
      <c r="F143" s="84"/>
      <c r="G143" s="86" t="s">
        <v>121</v>
      </c>
      <c r="H143" s="85"/>
    </row>
    <row r="144" spans="1:8" x14ac:dyDescent="0.25">
      <c r="A144" s="81"/>
      <c r="B144" s="80"/>
      <c r="C144" s="84"/>
      <c r="D144" s="84"/>
      <c r="E144" s="84"/>
      <c r="F144" s="84"/>
      <c r="G144" s="83" t="s">
        <v>193</v>
      </c>
      <c r="H144" s="82">
        <v>4</v>
      </c>
    </row>
    <row r="145" spans="1:8" ht="31.5" x14ac:dyDescent="0.25">
      <c r="A145" s="81"/>
      <c r="B145" s="80"/>
      <c r="C145" s="84"/>
      <c r="D145" s="84"/>
      <c r="E145" s="84"/>
      <c r="F145" s="84"/>
      <c r="G145" s="83" t="s">
        <v>168</v>
      </c>
      <c r="H145" s="82">
        <v>2</v>
      </c>
    </row>
    <row r="146" spans="1:8" ht="31.5" x14ac:dyDescent="0.25">
      <c r="A146" s="81"/>
      <c r="B146" s="80"/>
      <c r="C146" s="84"/>
      <c r="D146" s="84"/>
      <c r="E146" s="84"/>
      <c r="F146" s="84"/>
      <c r="G146" s="83" t="s">
        <v>167</v>
      </c>
      <c r="H146" s="82">
        <v>2</v>
      </c>
    </row>
    <row r="147" spans="1:8" ht="32.25" thickBot="1" x14ac:dyDescent="0.3">
      <c r="A147" s="81"/>
      <c r="B147" s="80"/>
      <c r="C147" s="84"/>
      <c r="D147" s="84"/>
      <c r="E147" s="84"/>
      <c r="F147" s="84"/>
      <c r="G147" s="83" t="s">
        <v>120</v>
      </c>
      <c r="H147" s="82">
        <v>2</v>
      </c>
    </row>
    <row r="148" spans="1:8" x14ac:dyDescent="0.25">
      <c r="A148" s="81"/>
      <c r="B148" s="80"/>
      <c r="C148" s="84"/>
      <c r="D148" s="84"/>
      <c r="E148" s="84"/>
      <c r="F148" s="84"/>
      <c r="G148" s="86" t="s">
        <v>107</v>
      </c>
      <c r="H148" s="85"/>
    </row>
    <row r="149" spans="1:8" ht="47.25" x14ac:dyDescent="0.25">
      <c r="A149" s="81"/>
      <c r="B149" s="80"/>
      <c r="C149" s="84"/>
      <c r="D149" s="84"/>
      <c r="E149" s="84"/>
      <c r="F149" s="84"/>
      <c r="G149" s="83" t="s">
        <v>106</v>
      </c>
      <c r="H149" s="82">
        <v>2</v>
      </c>
    </row>
    <row r="150" spans="1:8" ht="47.25" x14ac:dyDescent="0.25">
      <c r="A150" s="81"/>
      <c r="B150" s="80"/>
      <c r="C150" s="84"/>
      <c r="D150" s="84"/>
      <c r="E150" s="84"/>
      <c r="F150" s="84"/>
      <c r="G150" s="83" t="s">
        <v>134</v>
      </c>
      <c r="H150" s="82">
        <v>2</v>
      </c>
    </row>
    <row r="151" spans="1:8" ht="31.5" x14ac:dyDescent="0.25">
      <c r="A151" s="81"/>
      <c r="B151" s="80"/>
      <c r="C151" s="84"/>
      <c r="D151" s="84"/>
      <c r="E151" s="84"/>
      <c r="F151" s="84"/>
      <c r="G151" s="83" t="s">
        <v>141</v>
      </c>
      <c r="H151" s="82">
        <v>2</v>
      </c>
    </row>
    <row r="152" spans="1:8" x14ac:dyDescent="0.25">
      <c r="A152" s="81"/>
      <c r="B152" s="80"/>
      <c r="C152" s="84"/>
      <c r="D152" s="84"/>
      <c r="E152" s="84"/>
      <c r="F152" s="84"/>
      <c r="G152" s="83" t="s">
        <v>119</v>
      </c>
      <c r="H152" s="82">
        <v>2</v>
      </c>
    </row>
    <row r="153" spans="1:8" ht="32.25" thickBot="1" x14ac:dyDescent="0.3">
      <c r="A153" s="81"/>
      <c r="B153" s="80"/>
      <c r="C153" s="84"/>
      <c r="D153" s="84"/>
      <c r="E153" s="84"/>
      <c r="F153" s="84"/>
      <c r="G153" s="83" t="s">
        <v>151</v>
      </c>
      <c r="H153" s="82">
        <v>2</v>
      </c>
    </row>
    <row r="154" spans="1:8" x14ac:dyDescent="0.25">
      <c r="A154" s="81"/>
      <c r="B154" s="80"/>
      <c r="C154" s="84"/>
      <c r="D154" s="84"/>
      <c r="E154" s="84"/>
      <c r="F154" s="84"/>
      <c r="G154" s="86" t="s">
        <v>150</v>
      </c>
      <c r="H154" s="85"/>
    </row>
    <row r="155" spans="1:8" ht="47.25" x14ac:dyDescent="0.25">
      <c r="A155" s="81"/>
      <c r="B155" s="80"/>
      <c r="C155" s="84"/>
      <c r="D155" s="84"/>
      <c r="E155" s="84"/>
      <c r="F155" s="84"/>
      <c r="G155" s="83" t="s">
        <v>149</v>
      </c>
      <c r="H155" s="82">
        <v>10</v>
      </c>
    </row>
    <row r="156" spans="1:8" ht="32.25" thickBot="1" x14ac:dyDescent="0.3">
      <c r="A156" s="81"/>
      <c r="B156" s="80"/>
      <c r="C156" s="84"/>
      <c r="D156" s="84"/>
      <c r="E156" s="84"/>
      <c r="F156" s="84"/>
      <c r="G156" s="83" t="s">
        <v>148</v>
      </c>
      <c r="H156" s="82">
        <v>10</v>
      </c>
    </row>
    <row r="157" spans="1:8" x14ac:dyDescent="0.25">
      <c r="A157" s="81"/>
      <c r="B157" s="80"/>
      <c r="C157" s="84"/>
      <c r="D157" s="84"/>
      <c r="E157" s="84"/>
      <c r="F157" s="84"/>
      <c r="G157" s="86" t="s">
        <v>105</v>
      </c>
      <c r="H157" s="85"/>
    </row>
    <row r="158" spans="1:8" x14ac:dyDescent="0.25">
      <c r="A158" s="81"/>
      <c r="B158" s="80"/>
      <c r="C158" s="84"/>
      <c r="D158" s="84"/>
      <c r="E158" s="84"/>
      <c r="F158" s="84"/>
      <c r="G158" s="83" t="s">
        <v>104</v>
      </c>
      <c r="H158" s="82">
        <v>2</v>
      </c>
    </row>
    <row r="159" spans="1:8" ht="16.5" thickBot="1" x14ac:dyDescent="0.3">
      <c r="A159" s="81"/>
      <c r="B159" s="80"/>
      <c r="C159" s="84"/>
      <c r="D159" s="84"/>
      <c r="E159" s="84"/>
      <c r="F159" s="84"/>
      <c r="G159" s="83" t="s">
        <v>103</v>
      </c>
      <c r="H159" s="82">
        <v>2</v>
      </c>
    </row>
    <row r="160" spans="1:8" x14ac:dyDescent="0.25">
      <c r="A160" s="81"/>
      <c r="B160" s="80"/>
      <c r="C160" s="84"/>
      <c r="D160" s="84"/>
      <c r="E160" s="84"/>
      <c r="F160" s="84"/>
      <c r="G160" s="86" t="s">
        <v>102</v>
      </c>
      <c r="H160" s="85"/>
    </row>
    <row r="161" spans="1:8" x14ac:dyDescent="0.25">
      <c r="A161" s="81"/>
      <c r="B161" s="80"/>
      <c r="C161" s="84"/>
      <c r="D161" s="84"/>
      <c r="E161" s="84"/>
      <c r="F161" s="84"/>
      <c r="G161" s="83" t="s">
        <v>101</v>
      </c>
      <c r="H161" s="82">
        <v>3</v>
      </c>
    </row>
    <row r="162" spans="1:8" ht="16.5" thickBot="1" x14ac:dyDescent="0.3">
      <c r="A162" s="81"/>
      <c r="B162" s="80"/>
      <c r="C162" s="79"/>
      <c r="D162" s="79"/>
      <c r="E162" s="79"/>
      <c r="F162" s="79"/>
      <c r="G162" s="78" t="s">
        <v>8</v>
      </c>
      <c r="H162" s="77">
        <f>SUM(H136:H138,H140:H142,H144:H147,H149:H153,H155:H156,H158:H159,H161:H161,)</f>
        <v>59</v>
      </c>
    </row>
    <row r="163" spans="1:8" ht="150" customHeight="1" thickBot="1" x14ac:dyDescent="0.3">
      <c r="A163" s="76"/>
      <c r="B163" s="75"/>
      <c r="C163" s="74" t="s">
        <v>192</v>
      </c>
      <c r="D163" s="73"/>
      <c r="E163" s="73"/>
      <c r="F163" s="72"/>
      <c r="G163" s="71"/>
      <c r="H163" s="70"/>
    </row>
    <row r="164" spans="1:8" x14ac:dyDescent="0.25">
      <c r="A164" s="89">
        <v>8</v>
      </c>
      <c r="B164" s="88" t="s">
        <v>139</v>
      </c>
      <c r="C164" s="87" t="s">
        <v>191</v>
      </c>
      <c r="D164" s="87" t="s">
        <v>190</v>
      </c>
      <c r="E164" s="87" t="s">
        <v>189</v>
      </c>
      <c r="F164" s="87" t="s">
        <v>188</v>
      </c>
      <c r="G164" s="86" t="s">
        <v>112</v>
      </c>
      <c r="H164" s="85"/>
    </row>
    <row r="165" spans="1:8" ht="31.5" x14ac:dyDescent="0.25">
      <c r="A165" s="81"/>
      <c r="B165" s="80"/>
      <c r="C165" s="84"/>
      <c r="D165" s="84"/>
      <c r="E165" s="84"/>
      <c r="F165" s="84"/>
      <c r="G165" s="83" t="s">
        <v>109</v>
      </c>
      <c r="H165" s="82">
        <v>5</v>
      </c>
    </row>
    <row r="166" spans="1:8" x14ac:dyDescent="0.25">
      <c r="A166" s="81"/>
      <c r="B166" s="80"/>
      <c r="C166" s="84"/>
      <c r="D166" s="84"/>
      <c r="E166" s="84"/>
      <c r="F166" s="84"/>
      <c r="G166" s="83" t="s">
        <v>103</v>
      </c>
      <c r="H166" s="82">
        <v>6</v>
      </c>
    </row>
    <row r="167" spans="1:8" ht="32.25" thickBot="1" x14ac:dyDescent="0.3">
      <c r="A167" s="81"/>
      <c r="B167" s="80"/>
      <c r="C167" s="84"/>
      <c r="D167" s="84"/>
      <c r="E167" s="84"/>
      <c r="F167" s="84"/>
      <c r="G167" s="83" t="s">
        <v>142</v>
      </c>
      <c r="H167" s="82">
        <v>2</v>
      </c>
    </row>
    <row r="168" spans="1:8" x14ac:dyDescent="0.25">
      <c r="A168" s="81"/>
      <c r="B168" s="80"/>
      <c r="C168" s="84"/>
      <c r="D168" s="84"/>
      <c r="E168" s="84"/>
      <c r="F168" s="84"/>
      <c r="G168" s="86" t="s">
        <v>187</v>
      </c>
      <c r="H168" s="85"/>
    </row>
    <row r="169" spans="1:8" x14ac:dyDescent="0.25">
      <c r="A169" s="81"/>
      <c r="B169" s="80"/>
      <c r="C169" s="84"/>
      <c r="D169" s="84"/>
      <c r="E169" s="84"/>
      <c r="F169" s="84"/>
      <c r="G169" s="83" t="s">
        <v>186</v>
      </c>
      <c r="H169" s="82">
        <v>2</v>
      </c>
    </row>
    <row r="170" spans="1:8" x14ac:dyDescent="0.25">
      <c r="A170" s="81"/>
      <c r="B170" s="80"/>
      <c r="C170" s="84"/>
      <c r="D170" s="84"/>
      <c r="E170" s="84"/>
      <c r="F170" s="84"/>
      <c r="G170" s="83" t="s">
        <v>185</v>
      </c>
      <c r="H170" s="82">
        <v>2</v>
      </c>
    </row>
    <row r="171" spans="1:8" ht="32.25" thickBot="1" x14ac:dyDescent="0.3">
      <c r="A171" s="81"/>
      <c r="B171" s="80"/>
      <c r="C171" s="84"/>
      <c r="D171" s="84"/>
      <c r="E171" s="84"/>
      <c r="F171" s="84"/>
      <c r="G171" s="83" t="s">
        <v>184</v>
      </c>
      <c r="H171" s="82">
        <v>2</v>
      </c>
    </row>
    <row r="172" spans="1:8" x14ac:dyDescent="0.25">
      <c r="A172" s="81"/>
      <c r="B172" s="80"/>
      <c r="C172" s="84"/>
      <c r="D172" s="84"/>
      <c r="E172" s="84"/>
      <c r="F172" s="84"/>
      <c r="G172" s="86" t="s">
        <v>108</v>
      </c>
      <c r="H172" s="85"/>
    </row>
    <row r="173" spans="1:8" ht="47.25" x14ac:dyDescent="0.25">
      <c r="A173" s="81"/>
      <c r="B173" s="80"/>
      <c r="C173" s="84"/>
      <c r="D173" s="84"/>
      <c r="E173" s="84"/>
      <c r="F173" s="84"/>
      <c r="G173" s="83" t="s">
        <v>134</v>
      </c>
      <c r="H173" s="82">
        <v>2</v>
      </c>
    </row>
    <row r="174" spans="1:8" ht="32.25" thickBot="1" x14ac:dyDescent="0.3">
      <c r="A174" s="81"/>
      <c r="B174" s="80"/>
      <c r="C174" s="84"/>
      <c r="D174" s="84"/>
      <c r="E174" s="84"/>
      <c r="F174" s="84"/>
      <c r="G174" s="83" t="s">
        <v>141</v>
      </c>
      <c r="H174" s="82">
        <v>2</v>
      </c>
    </row>
    <row r="175" spans="1:8" x14ac:dyDescent="0.25">
      <c r="A175" s="81"/>
      <c r="B175" s="80"/>
      <c r="C175" s="84"/>
      <c r="D175" s="84"/>
      <c r="E175" s="84"/>
      <c r="F175" s="84"/>
      <c r="G175" s="86" t="s">
        <v>108</v>
      </c>
      <c r="H175" s="85"/>
    </row>
    <row r="176" spans="1:8" ht="47.25" x14ac:dyDescent="0.25">
      <c r="A176" s="81"/>
      <c r="B176" s="80"/>
      <c r="C176" s="84"/>
      <c r="D176" s="84"/>
      <c r="E176" s="84"/>
      <c r="F176" s="84"/>
      <c r="G176" s="83" t="s">
        <v>133</v>
      </c>
      <c r="H176" s="82">
        <v>4</v>
      </c>
    </row>
    <row r="177" spans="1:8" ht="32.25" thickBot="1" x14ac:dyDescent="0.3">
      <c r="A177" s="81"/>
      <c r="B177" s="80"/>
      <c r="C177" s="84"/>
      <c r="D177" s="84"/>
      <c r="E177" s="84"/>
      <c r="F177" s="84"/>
      <c r="G177" s="83" t="s">
        <v>132</v>
      </c>
      <c r="H177" s="82">
        <v>4</v>
      </c>
    </row>
    <row r="178" spans="1:8" x14ac:dyDescent="0.25">
      <c r="A178" s="81"/>
      <c r="B178" s="80"/>
      <c r="C178" s="84"/>
      <c r="D178" s="84"/>
      <c r="E178" s="84"/>
      <c r="F178" s="84"/>
      <c r="G178" s="86" t="s">
        <v>107</v>
      </c>
      <c r="H178" s="85"/>
    </row>
    <row r="179" spans="1:8" ht="47.25" x14ac:dyDescent="0.25">
      <c r="A179" s="81"/>
      <c r="B179" s="80"/>
      <c r="C179" s="84"/>
      <c r="D179" s="84"/>
      <c r="E179" s="84"/>
      <c r="F179" s="84"/>
      <c r="G179" s="83" t="s">
        <v>134</v>
      </c>
      <c r="H179" s="82">
        <v>6</v>
      </c>
    </row>
    <row r="180" spans="1:8" ht="32.25" thickBot="1" x14ac:dyDescent="0.3">
      <c r="A180" s="81"/>
      <c r="B180" s="80"/>
      <c r="C180" s="84"/>
      <c r="D180" s="84"/>
      <c r="E180" s="84"/>
      <c r="F180" s="84"/>
      <c r="G180" s="83" t="s">
        <v>141</v>
      </c>
      <c r="H180" s="82">
        <v>6</v>
      </c>
    </row>
    <row r="181" spans="1:8" x14ac:dyDescent="0.25">
      <c r="A181" s="81"/>
      <c r="B181" s="80"/>
      <c r="C181" s="84"/>
      <c r="D181" s="84"/>
      <c r="E181" s="84"/>
      <c r="F181" s="84"/>
      <c r="G181" s="86" t="s">
        <v>150</v>
      </c>
      <c r="H181" s="85"/>
    </row>
    <row r="182" spans="1:8" ht="47.25" x14ac:dyDescent="0.25">
      <c r="A182" s="81"/>
      <c r="B182" s="80"/>
      <c r="C182" s="84"/>
      <c r="D182" s="84"/>
      <c r="E182" s="84"/>
      <c r="F182" s="84"/>
      <c r="G182" s="83" t="s">
        <v>149</v>
      </c>
      <c r="H182" s="82">
        <v>6</v>
      </c>
    </row>
    <row r="183" spans="1:8" ht="32.25" thickBot="1" x14ac:dyDescent="0.3">
      <c r="A183" s="81"/>
      <c r="B183" s="80"/>
      <c r="C183" s="84"/>
      <c r="D183" s="84"/>
      <c r="E183" s="84"/>
      <c r="F183" s="84"/>
      <c r="G183" s="83" t="s">
        <v>148</v>
      </c>
      <c r="H183" s="82">
        <v>6</v>
      </c>
    </row>
    <row r="184" spans="1:8" x14ac:dyDescent="0.25">
      <c r="A184" s="81"/>
      <c r="B184" s="80"/>
      <c r="C184" s="84"/>
      <c r="D184" s="84"/>
      <c r="E184" s="84"/>
      <c r="F184" s="84"/>
      <c r="G184" s="86" t="s">
        <v>105</v>
      </c>
      <c r="H184" s="85"/>
    </row>
    <row r="185" spans="1:8" x14ac:dyDescent="0.25">
      <c r="A185" s="81"/>
      <c r="B185" s="80"/>
      <c r="C185" s="84"/>
      <c r="D185" s="84"/>
      <c r="E185" s="84"/>
      <c r="F185" s="84"/>
      <c r="G185" s="83" t="s">
        <v>103</v>
      </c>
      <c r="H185" s="82">
        <v>6</v>
      </c>
    </row>
    <row r="186" spans="1:8" ht="16.5" thickBot="1" x14ac:dyDescent="0.3">
      <c r="A186" s="81"/>
      <c r="B186" s="80"/>
      <c r="C186" s="79"/>
      <c r="D186" s="79"/>
      <c r="E186" s="79"/>
      <c r="F186" s="79"/>
      <c r="G186" s="78" t="s">
        <v>8</v>
      </c>
      <c r="H186" s="77">
        <f>SUM(H165:H167,H169:H171,H173:H174,H176:H177,H179:H180,H182:H183,H185:H185,)</f>
        <v>61</v>
      </c>
    </row>
    <row r="187" spans="1:8" ht="150" customHeight="1" thickBot="1" x14ac:dyDescent="0.3">
      <c r="A187" s="76"/>
      <c r="B187" s="75"/>
      <c r="C187" s="74" t="s">
        <v>183</v>
      </c>
      <c r="D187" s="73"/>
      <c r="E187" s="73"/>
      <c r="F187" s="72"/>
      <c r="G187" s="71"/>
      <c r="H187" s="70"/>
    </row>
    <row r="188" spans="1:8" x14ac:dyDescent="0.25">
      <c r="A188" s="89">
        <v>9</v>
      </c>
      <c r="B188" s="88" t="s">
        <v>165</v>
      </c>
      <c r="C188" s="87" t="s">
        <v>182</v>
      </c>
      <c r="D188" s="87" t="s">
        <v>181</v>
      </c>
      <c r="E188" s="87" t="s">
        <v>180</v>
      </c>
      <c r="F188" s="87" t="s">
        <v>179</v>
      </c>
      <c r="G188" s="86" t="s">
        <v>112</v>
      </c>
      <c r="H188" s="85"/>
    </row>
    <row r="189" spans="1:8" x14ac:dyDescent="0.25">
      <c r="A189" s="81"/>
      <c r="B189" s="80"/>
      <c r="C189" s="84"/>
      <c r="D189" s="84"/>
      <c r="E189" s="84"/>
      <c r="F189" s="84"/>
      <c r="G189" s="83" t="s">
        <v>111</v>
      </c>
      <c r="H189" s="82">
        <v>2</v>
      </c>
    </row>
    <row r="190" spans="1:8" ht="31.5" x14ac:dyDescent="0.25">
      <c r="A190" s="81"/>
      <c r="B190" s="80"/>
      <c r="C190" s="84"/>
      <c r="D190" s="84"/>
      <c r="E190" s="84"/>
      <c r="F190" s="84"/>
      <c r="G190" s="83" t="s">
        <v>110</v>
      </c>
      <c r="H190" s="82">
        <v>4</v>
      </c>
    </row>
    <row r="191" spans="1:8" ht="32.25" thickBot="1" x14ac:dyDescent="0.3">
      <c r="A191" s="81"/>
      <c r="B191" s="80"/>
      <c r="C191" s="84"/>
      <c r="D191" s="84"/>
      <c r="E191" s="84"/>
      <c r="F191" s="84"/>
      <c r="G191" s="83" t="s">
        <v>142</v>
      </c>
      <c r="H191" s="82">
        <v>2</v>
      </c>
    </row>
    <row r="192" spans="1:8" x14ac:dyDescent="0.25">
      <c r="A192" s="81"/>
      <c r="B192" s="80"/>
      <c r="C192" s="84"/>
      <c r="D192" s="84"/>
      <c r="E192" s="84"/>
      <c r="F192" s="84"/>
      <c r="G192" s="86" t="s">
        <v>121</v>
      </c>
      <c r="H192" s="85"/>
    </row>
    <row r="193" spans="1:8" ht="31.5" x14ac:dyDescent="0.25">
      <c r="A193" s="81"/>
      <c r="B193" s="80"/>
      <c r="C193" s="84"/>
      <c r="D193" s="84"/>
      <c r="E193" s="84"/>
      <c r="F193" s="84"/>
      <c r="G193" s="83" t="s">
        <v>168</v>
      </c>
      <c r="H193" s="82">
        <v>2</v>
      </c>
    </row>
    <row r="194" spans="1:8" ht="31.5" x14ac:dyDescent="0.25">
      <c r="A194" s="81"/>
      <c r="B194" s="80"/>
      <c r="C194" s="84"/>
      <c r="D194" s="84"/>
      <c r="E194" s="84"/>
      <c r="F194" s="84"/>
      <c r="G194" s="83" t="s">
        <v>167</v>
      </c>
      <c r="H194" s="82">
        <v>2</v>
      </c>
    </row>
    <row r="195" spans="1:8" ht="32.25" thickBot="1" x14ac:dyDescent="0.3">
      <c r="A195" s="81"/>
      <c r="B195" s="80"/>
      <c r="C195" s="84"/>
      <c r="D195" s="84"/>
      <c r="E195" s="84"/>
      <c r="F195" s="84"/>
      <c r="G195" s="83" t="s">
        <v>120</v>
      </c>
      <c r="H195" s="82">
        <v>2</v>
      </c>
    </row>
    <row r="196" spans="1:8" x14ac:dyDescent="0.25">
      <c r="A196" s="81"/>
      <c r="B196" s="80"/>
      <c r="C196" s="84"/>
      <c r="D196" s="84"/>
      <c r="E196" s="84"/>
      <c r="F196" s="84"/>
      <c r="G196" s="86" t="s">
        <v>108</v>
      </c>
      <c r="H196" s="85"/>
    </row>
    <row r="197" spans="1:8" ht="47.25" x14ac:dyDescent="0.25">
      <c r="A197" s="81"/>
      <c r="B197" s="80"/>
      <c r="C197" s="84"/>
      <c r="D197" s="84"/>
      <c r="E197" s="84"/>
      <c r="F197" s="84"/>
      <c r="G197" s="83" t="s">
        <v>106</v>
      </c>
      <c r="H197" s="82">
        <v>3</v>
      </c>
    </row>
    <row r="198" spans="1:8" ht="47.25" x14ac:dyDescent="0.25">
      <c r="A198" s="81"/>
      <c r="B198" s="80"/>
      <c r="C198" s="84"/>
      <c r="D198" s="84"/>
      <c r="E198" s="84"/>
      <c r="F198" s="84"/>
      <c r="G198" s="83" t="s">
        <v>134</v>
      </c>
      <c r="H198" s="82">
        <v>4</v>
      </c>
    </row>
    <row r="199" spans="1:8" ht="31.5" x14ac:dyDescent="0.25">
      <c r="A199" s="81"/>
      <c r="B199" s="80"/>
      <c r="C199" s="84"/>
      <c r="D199" s="84"/>
      <c r="E199" s="84"/>
      <c r="F199" s="84"/>
      <c r="G199" s="83" t="s">
        <v>141</v>
      </c>
      <c r="H199" s="82">
        <v>4</v>
      </c>
    </row>
    <row r="200" spans="1:8" ht="16.5" thickBot="1" x14ac:dyDescent="0.3">
      <c r="A200" s="81"/>
      <c r="B200" s="80"/>
      <c r="C200" s="84"/>
      <c r="D200" s="84"/>
      <c r="E200" s="84"/>
      <c r="F200" s="84"/>
      <c r="G200" s="83" t="s">
        <v>119</v>
      </c>
      <c r="H200" s="82">
        <v>4</v>
      </c>
    </row>
    <row r="201" spans="1:8" x14ac:dyDescent="0.25">
      <c r="A201" s="81"/>
      <c r="B201" s="80"/>
      <c r="C201" s="84"/>
      <c r="D201" s="84"/>
      <c r="E201" s="84"/>
      <c r="F201" s="84"/>
      <c r="G201" s="91" t="s">
        <v>160</v>
      </c>
      <c r="H201" s="90"/>
    </row>
    <row r="202" spans="1:8" ht="31.5" x14ac:dyDescent="0.25">
      <c r="A202" s="81"/>
      <c r="B202" s="80"/>
      <c r="C202" s="84"/>
      <c r="D202" s="84"/>
      <c r="E202" s="84"/>
      <c r="F202" s="84"/>
      <c r="G202" s="83" t="s">
        <v>159</v>
      </c>
      <c r="H202" s="82">
        <v>16</v>
      </c>
    </row>
    <row r="203" spans="1:8" ht="47.25" x14ac:dyDescent="0.25">
      <c r="A203" s="81"/>
      <c r="B203" s="80"/>
      <c r="C203" s="84"/>
      <c r="D203" s="84"/>
      <c r="E203" s="84"/>
      <c r="F203" s="84"/>
      <c r="G203" s="83" t="s">
        <v>133</v>
      </c>
      <c r="H203" s="82">
        <v>4</v>
      </c>
    </row>
    <row r="204" spans="1:8" ht="32.25" thickBot="1" x14ac:dyDescent="0.3">
      <c r="A204" s="81"/>
      <c r="B204" s="80"/>
      <c r="C204" s="84"/>
      <c r="D204" s="84"/>
      <c r="E204" s="84"/>
      <c r="F204" s="84"/>
      <c r="G204" s="83" t="s">
        <v>132</v>
      </c>
      <c r="H204" s="82">
        <v>6</v>
      </c>
    </row>
    <row r="205" spans="1:8" x14ac:dyDescent="0.25">
      <c r="A205" s="81"/>
      <c r="B205" s="80"/>
      <c r="C205" s="84"/>
      <c r="D205" s="84"/>
      <c r="E205" s="84"/>
      <c r="F205" s="84"/>
      <c r="G205" s="86" t="s">
        <v>107</v>
      </c>
      <c r="H205" s="85"/>
    </row>
    <row r="206" spans="1:8" ht="47.25" x14ac:dyDescent="0.25">
      <c r="A206" s="81"/>
      <c r="B206" s="80"/>
      <c r="C206" s="84"/>
      <c r="D206" s="84"/>
      <c r="E206" s="84"/>
      <c r="F206" s="84"/>
      <c r="G206" s="83" t="s">
        <v>106</v>
      </c>
      <c r="H206" s="82">
        <v>2</v>
      </c>
    </row>
    <row r="207" spans="1:8" ht="47.25" x14ac:dyDescent="0.25">
      <c r="A207" s="81"/>
      <c r="B207" s="80"/>
      <c r="C207" s="84"/>
      <c r="D207" s="84"/>
      <c r="E207" s="84"/>
      <c r="F207" s="84"/>
      <c r="G207" s="83" t="s">
        <v>134</v>
      </c>
      <c r="H207" s="82">
        <v>9</v>
      </c>
    </row>
    <row r="208" spans="1:8" ht="31.5" x14ac:dyDescent="0.25">
      <c r="A208" s="81"/>
      <c r="B208" s="80"/>
      <c r="C208" s="84"/>
      <c r="D208" s="84"/>
      <c r="E208" s="84"/>
      <c r="F208" s="84"/>
      <c r="G208" s="83" t="s">
        <v>141</v>
      </c>
      <c r="H208" s="82">
        <v>10</v>
      </c>
    </row>
    <row r="209" spans="1:8" x14ac:dyDescent="0.25">
      <c r="A209" s="81"/>
      <c r="B209" s="80"/>
      <c r="C209" s="84"/>
      <c r="D209" s="84"/>
      <c r="E209" s="84"/>
      <c r="F209" s="84"/>
      <c r="G209" s="83" t="s">
        <v>119</v>
      </c>
      <c r="H209" s="82">
        <v>4</v>
      </c>
    </row>
    <row r="210" spans="1:8" ht="32.25" thickBot="1" x14ac:dyDescent="0.3">
      <c r="A210" s="81"/>
      <c r="B210" s="80"/>
      <c r="C210" s="84"/>
      <c r="D210" s="84"/>
      <c r="E210" s="84"/>
      <c r="F210" s="84"/>
      <c r="G210" s="83" t="s">
        <v>151</v>
      </c>
      <c r="H210" s="82">
        <v>4</v>
      </c>
    </row>
    <row r="211" spans="1:8" x14ac:dyDescent="0.25">
      <c r="A211" s="81"/>
      <c r="B211" s="80"/>
      <c r="C211" s="84"/>
      <c r="D211" s="84"/>
      <c r="E211" s="84"/>
      <c r="F211" s="84"/>
      <c r="G211" s="86" t="s">
        <v>150</v>
      </c>
      <c r="H211" s="85"/>
    </row>
    <row r="212" spans="1:8" ht="47.25" x14ac:dyDescent="0.25">
      <c r="A212" s="81"/>
      <c r="B212" s="80"/>
      <c r="C212" s="84"/>
      <c r="D212" s="84"/>
      <c r="E212" s="84"/>
      <c r="F212" s="84"/>
      <c r="G212" s="83" t="s">
        <v>149</v>
      </c>
      <c r="H212" s="82">
        <v>20</v>
      </c>
    </row>
    <row r="213" spans="1:8" ht="32.25" thickBot="1" x14ac:dyDescent="0.3">
      <c r="A213" s="81"/>
      <c r="B213" s="80"/>
      <c r="C213" s="84"/>
      <c r="D213" s="84"/>
      <c r="E213" s="84"/>
      <c r="F213" s="84"/>
      <c r="G213" s="83" t="s">
        <v>148</v>
      </c>
      <c r="H213" s="82">
        <v>18</v>
      </c>
    </row>
    <row r="214" spans="1:8" x14ac:dyDescent="0.25">
      <c r="A214" s="81"/>
      <c r="B214" s="80"/>
      <c r="C214" s="84"/>
      <c r="D214" s="84"/>
      <c r="E214" s="84"/>
      <c r="F214" s="84"/>
      <c r="G214" s="86" t="s">
        <v>105</v>
      </c>
      <c r="H214" s="85"/>
    </row>
    <row r="215" spans="1:8" ht="16.5" thickBot="1" x14ac:dyDescent="0.3">
      <c r="A215" s="81"/>
      <c r="B215" s="80"/>
      <c r="C215" s="84"/>
      <c r="D215" s="84"/>
      <c r="E215" s="84"/>
      <c r="F215" s="84"/>
      <c r="G215" s="83" t="s">
        <v>103</v>
      </c>
      <c r="H215" s="82">
        <v>2</v>
      </c>
    </row>
    <row r="216" spans="1:8" x14ac:dyDescent="0.25">
      <c r="A216" s="81"/>
      <c r="B216" s="80"/>
      <c r="C216" s="84"/>
      <c r="D216" s="84"/>
      <c r="E216" s="84"/>
      <c r="F216" s="84"/>
      <c r="G216" s="86" t="s">
        <v>102</v>
      </c>
      <c r="H216" s="85"/>
    </row>
    <row r="217" spans="1:8" x14ac:dyDescent="0.25">
      <c r="A217" s="81"/>
      <c r="B217" s="80"/>
      <c r="C217" s="84"/>
      <c r="D217" s="84"/>
      <c r="E217" s="84"/>
      <c r="F217" s="84"/>
      <c r="G217" s="83" t="s">
        <v>101</v>
      </c>
      <c r="H217" s="82">
        <v>4</v>
      </c>
    </row>
    <row r="218" spans="1:8" ht="16.5" thickBot="1" x14ac:dyDescent="0.3">
      <c r="A218" s="81"/>
      <c r="B218" s="80"/>
      <c r="C218" s="79"/>
      <c r="D218" s="79"/>
      <c r="E218" s="79"/>
      <c r="F218" s="79"/>
      <c r="G218" s="78" t="s">
        <v>8</v>
      </c>
      <c r="H218" s="77">
        <f>SUM(H189:H191,H193:H195,H197:H200,H202:H204,H206:H210,H212:H213,H215:H215,H217:H217,)</f>
        <v>128</v>
      </c>
    </row>
    <row r="219" spans="1:8" ht="150" customHeight="1" thickBot="1" x14ac:dyDescent="0.3">
      <c r="A219" s="76"/>
      <c r="B219" s="75"/>
      <c r="C219" s="74" t="s">
        <v>178</v>
      </c>
      <c r="D219" s="73"/>
      <c r="E219" s="73"/>
      <c r="F219" s="72"/>
      <c r="G219" s="71"/>
      <c r="H219" s="70"/>
    </row>
    <row r="220" spans="1:8" x14ac:dyDescent="0.25">
      <c r="A220" s="89">
        <v>10</v>
      </c>
      <c r="B220" s="88" t="s">
        <v>165</v>
      </c>
      <c r="C220" s="87" t="s">
        <v>177</v>
      </c>
      <c r="D220" s="87" t="s">
        <v>176</v>
      </c>
      <c r="E220" s="87" t="s">
        <v>175</v>
      </c>
      <c r="F220" s="87" t="s">
        <v>174</v>
      </c>
      <c r="G220" s="86" t="s">
        <v>112</v>
      </c>
      <c r="H220" s="85"/>
    </row>
    <row r="221" spans="1:8" ht="32.25" thickBot="1" x14ac:dyDescent="0.3">
      <c r="A221" s="81"/>
      <c r="B221" s="80"/>
      <c r="C221" s="84"/>
      <c r="D221" s="84"/>
      <c r="E221" s="84"/>
      <c r="F221" s="84"/>
      <c r="G221" s="83" t="s">
        <v>110</v>
      </c>
      <c r="H221" s="82">
        <v>4</v>
      </c>
    </row>
    <row r="222" spans="1:8" x14ac:dyDescent="0.25">
      <c r="A222" s="81"/>
      <c r="B222" s="80"/>
      <c r="C222" s="84"/>
      <c r="D222" s="84"/>
      <c r="E222" s="84"/>
      <c r="F222" s="84"/>
      <c r="G222" s="86" t="s">
        <v>108</v>
      </c>
      <c r="H222" s="85"/>
    </row>
    <row r="223" spans="1:8" ht="47.25" x14ac:dyDescent="0.25">
      <c r="A223" s="81"/>
      <c r="B223" s="80"/>
      <c r="C223" s="84"/>
      <c r="D223" s="84"/>
      <c r="E223" s="84"/>
      <c r="F223" s="84"/>
      <c r="G223" s="83" t="s">
        <v>106</v>
      </c>
      <c r="H223" s="82">
        <v>2</v>
      </c>
    </row>
    <row r="224" spans="1:8" ht="32.25" thickBot="1" x14ac:dyDescent="0.3">
      <c r="A224" s="81"/>
      <c r="B224" s="80"/>
      <c r="C224" s="84"/>
      <c r="D224" s="84"/>
      <c r="E224" s="84"/>
      <c r="F224" s="84"/>
      <c r="G224" s="83" t="s">
        <v>141</v>
      </c>
      <c r="H224" s="82">
        <v>2</v>
      </c>
    </row>
    <row r="225" spans="1:8" x14ac:dyDescent="0.25">
      <c r="A225" s="81"/>
      <c r="B225" s="80"/>
      <c r="C225" s="84"/>
      <c r="D225" s="84"/>
      <c r="E225" s="84"/>
      <c r="F225" s="84"/>
      <c r="G225" s="86" t="s">
        <v>107</v>
      </c>
      <c r="H225" s="85"/>
    </row>
    <row r="226" spans="1:8" ht="47.25" x14ac:dyDescent="0.25">
      <c r="A226" s="81"/>
      <c r="B226" s="80"/>
      <c r="C226" s="84"/>
      <c r="D226" s="84"/>
      <c r="E226" s="84"/>
      <c r="F226" s="84"/>
      <c r="G226" s="83" t="s">
        <v>106</v>
      </c>
      <c r="H226" s="82">
        <v>1</v>
      </c>
    </row>
    <row r="227" spans="1:8" ht="32.25" thickBot="1" x14ac:dyDescent="0.3">
      <c r="A227" s="81"/>
      <c r="B227" s="80"/>
      <c r="C227" s="84"/>
      <c r="D227" s="84"/>
      <c r="E227" s="84"/>
      <c r="F227" s="84"/>
      <c r="G227" s="83" t="s">
        <v>141</v>
      </c>
      <c r="H227" s="82">
        <v>2</v>
      </c>
    </row>
    <row r="228" spans="1:8" x14ac:dyDescent="0.25">
      <c r="A228" s="81"/>
      <c r="B228" s="80"/>
      <c r="C228" s="84"/>
      <c r="D228" s="84"/>
      <c r="E228" s="84"/>
      <c r="F228" s="84"/>
      <c r="G228" s="86" t="s">
        <v>102</v>
      </c>
      <c r="H228" s="85"/>
    </row>
    <row r="229" spans="1:8" x14ac:dyDescent="0.25">
      <c r="A229" s="81"/>
      <c r="B229" s="80"/>
      <c r="C229" s="84"/>
      <c r="D229" s="84"/>
      <c r="E229" s="84"/>
      <c r="F229" s="84"/>
      <c r="G229" s="83" t="s">
        <v>101</v>
      </c>
      <c r="H229" s="82">
        <v>2</v>
      </c>
    </row>
    <row r="230" spans="1:8" x14ac:dyDescent="0.25">
      <c r="A230" s="81"/>
      <c r="B230" s="80"/>
      <c r="C230" s="84"/>
      <c r="D230" s="84"/>
      <c r="E230" s="84"/>
      <c r="F230" s="84"/>
      <c r="G230" s="83" t="s">
        <v>100</v>
      </c>
      <c r="H230" s="82">
        <v>2</v>
      </c>
    </row>
    <row r="231" spans="1:8" ht="16.5" thickBot="1" x14ac:dyDescent="0.3">
      <c r="A231" s="81"/>
      <c r="B231" s="80"/>
      <c r="C231" s="79"/>
      <c r="D231" s="79"/>
      <c r="E231" s="79"/>
      <c r="F231" s="79"/>
      <c r="G231" s="78" t="s">
        <v>8</v>
      </c>
      <c r="H231" s="77">
        <f>SUM(H221:H221,H223:H224,H226:H227,H229:H230,)</f>
        <v>15</v>
      </c>
    </row>
    <row r="232" spans="1:8" ht="150" customHeight="1" thickBot="1" x14ac:dyDescent="0.3">
      <c r="A232" s="76"/>
      <c r="B232" s="75"/>
      <c r="C232" s="74" t="s">
        <v>173</v>
      </c>
      <c r="D232" s="73"/>
      <c r="E232" s="73"/>
      <c r="F232" s="72"/>
      <c r="G232" s="71"/>
      <c r="H232" s="70"/>
    </row>
    <row r="233" spans="1:8" x14ac:dyDescent="0.25">
      <c r="A233" s="89">
        <v>11</v>
      </c>
      <c r="B233" s="88" t="s">
        <v>165</v>
      </c>
      <c r="C233" s="87" t="s">
        <v>172</v>
      </c>
      <c r="D233" s="87" t="s">
        <v>171</v>
      </c>
      <c r="E233" s="87" t="s">
        <v>170</v>
      </c>
      <c r="F233" s="87" t="s">
        <v>169</v>
      </c>
      <c r="G233" s="86" t="s">
        <v>125</v>
      </c>
      <c r="H233" s="85"/>
    </row>
    <row r="234" spans="1:8" x14ac:dyDescent="0.25">
      <c r="A234" s="81"/>
      <c r="B234" s="80"/>
      <c r="C234" s="84"/>
      <c r="D234" s="84"/>
      <c r="E234" s="84"/>
      <c r="F234" s="84"/>
      <c r="G234" s="83" t="s">
        <v>124</v>
      </c>
      <c r="H234" s="82">
        <v>5</v>
      </c>
    </row>
    <row r="235" spans="1:8" ht="16.5" thickBot="1" x14ac:dyDescent="0.3">
      <c r="A235" s="81"/>
      <c r="B235" s="80"/>
      <c r="C235" s="84"/>
      <c r="D235" s="84"/>
      <c r="E235" s="84"/>
      <c r="F235" s="84"/>
      <c r="G235" s="83" t="s">
        <v>123</v>
      </c>
      <c r="H235" s="82">
        <v>2</v>
      </c>
    </row>
    <row r="236" spans="1:8" x14ac:dyDescent="0.25">
      <c r="A236" s="81"/>
      <c r="B236" s="80"/>
      <c r="C236" s="84"/>
      <c r="D236" s="84"/>
      <c r="E236" s="84"/>
      <c r="F236" s="84"/>
      <c r="G236" s="86" t="s">
        <v>121</v>
      </c>
      <c r="H236" s="85"/>
    </row>
    <row r="237" spans="1:8" ht="31.5" x14ac:dyDescent="0.25">
      <c r="A237" s="81"/>
      <c r="B237" s="80"/>
      <c r="C237" s="84"/>
      <c r="D237" s="84"/>
      <c r="E237" s="84"/>
      <c r="F237" s="84"/>
      <c r="G237" s="83" t="s">
        <v>168</v>
      </c>
      <c r="H237" s="82">
        <v>2</v>
      </c>
    </row>
    <row r="238" spans="1:8" ht="32.25" thickBot="1" x14ac:dyDescent="0.3">
      <c r="A238" s="81"/>
      <c r="B238" s="80"/>
      <c r="C238" s="84"/>
      <c r="D238" s="84"/>
      <c r="E238" s="84"/>
      <c r="F238" s="84"/>
      <c r="G238" s="83" t="s">
        <v>167</v>
      </c>
      <c r="H238" s="82">
        <v>2</v>
      </c>
    </row>
    <row r="239" spans="1:8" x14ac:dyDescent="0.25">
      <c r="A239" s="81"/>
      <c r="B239" s="80"/>
      <c r="C239" s="84"/>
      <c r="D239" s="84"/>
      <c r="E239" s="84"/>
      <c r="F239" s="84"/>
      <c r="G239" s="91" t="s">
        <v>160</v>
      </c>
      <c r="H239" s="90"/>
    </row>
    <row r="240" spans="1:8" ht="31.5" x14ac:dyDescent="0.25">
      <c r="A240" s="81"/>
      <c r="B240" s="80"/>
      <c r="C240" s="84"/>
      <c r="D240" s="84"/>
      <c r="E240" s="84"/>
      <c r="F240" s="84"/>
      <c r="G240" s="83" t="s">
        <v>159</v>
      </c>
      <c r="H240" s="82">
        <v>6</v>
      </c>
    </row>
    <row r="241" spans="1:8" ht="47.25" x14ac:dyDescent="0.25">
      <c r="A241" s="81"/>
      <c r="B241" s="80"/>
      <c r="C241" s="84"/>
      <c r="D241" s="84"/>
      <c r="E241" s="84"/>
      <c r="F241" s="84"/>
      <c r="G241" s="83" t="s">
        <v>133</v>
      </c>
      <c r="H241" s="82">
        <v>5</v>
      </c>
    </row>
    <row r="242" spans="1:8" ht="32.25" thickBot="1" x14ac:dyDescent="0.3">
      <c r="A242" s="81"/>
      <c r="B242" s="80"/>
      <c r="C242" s="84"/>
      <c r="D242" s="84"/>
      <c r="E242" s="84"/>
      <c r="F242" s="84"/>
      <c r="G242" s="83" t="s">
        <v>132</v>
      </c>
      <c r="H242" s="82">
        <v>5</v>
      </c>
    </row>
    <row r="243" spans="1:8" x14ac:dyDescent="0.25">
      <c r="A243" s="81"/>
      <c r="B243" s="80"/>
      <c r="C243" s="84"/>
      <c r="D243" s="84"/>
      <c r="E243" s="84"/>
      <c r="F243" s="84"/>
      <c r="G243" s="86" t="s">
        <v>107</v>
      </c>
      <c r="H243" s="85"/>
    </row>
    <row r="244" spans="1:8" ht="47.25" x14ac:dyDescent="0.25">
      <c r="A244" s="81"/>
      <c r="B244" s="80"/>
      <c r="C244" s="84"/>
      <c r="D244" s="84"/>
      <c r="E244" s="84"/>
      <c r="F244" s="84"/>
      <c r="G244" s="83" t="s">
        <v>134</v>
      </c>
      <c r="H244" s="82">
        <v>2</v>
      </c>
    </row>
    <row r="245" spans="1:8" ht="31.5" x14ac:dyDescent="0.25">
      <c r="A245" s="81"/>
      <c r="B245" s="80"/>
      <c r="C245" s="84"/>
      <c r="D245" s="84"/>
      <c r="E245" s="84"/>
      <c r="F245" s="84"/>
      <c r="G245" s="83" t="s">
        <v>141</v>
      </c>
      <c r="H245" s="82">
        <v>2</v>
      </c>
    </row>
    <row r="246" spans="1:8" ht="32.25" thickBot="1" x14ac:dyDescent="0.3">
      <c r="A246" s="81"/>
      <c r="B246" s="80"/>
      <c r="C246" s="84"/>
      <c r="D246" s="84"/>
      <c r="E246" s="84"/>
      <c r="F246" s="84"/>
      <c r="G246" s="83" t="s">
        <v>151</v>
      </c>
      <c r="H246" s="82">
        <v>2</v>
      </c>
    </row>
    <row r="247" spans="1:8" x14ac:dyDescent="0.25">
      <c r="A247" s="81"/>
      <c r="B247" s="80"/>
      <c r="C247" s="84"/>
      <c r="D247" s="84"/>
      <c r="E247" s="84"/>
      <c r="F247" s="84"/>
      <c r="G247" s="86" t="s">
        <v>150</v>
      </c>
      <c r="H247" s="85"/>
    </row>
    <row r="248" spans="1:8" ht="47.25" x14ac:dyDescent="0.25">
      <c r="A248" s="81"/>
      <c r="B248" s="80"/>
      <c r="C248" s="84"/>
      <c r="D248" s="84"/>
      <c r="E248" s="84"/>
      <c r="F248" s="84"/>
      <c r="G248" s="83" t="s">
        <v>149</v>
      </c>
      <c r="H248" s="82">
        <v>5</v>
      </c>
    </row>
    <row r="249" spans="1:8" ht="32.25" thickBot="1" x14ac:dyDescent="0.3">
      <c r="A249" s="81"/>
      <c r="B249" s="80"/>
      <c r="C249" s="84"/>
      <c r="D249" s="84"/>
      <c r="E249" s="84"/>
      <c r="F249" s="84"/>
      <c r="G249" s="83" t="s">
        <v>148</v>
      </c>
      <c r="H249" s="82">
        <v>5</v>
      </c>
    </row>
    <row r="250" spans="1:8" x14ac:dyDescent="0.25">
      <c r="A250" s="81"/>
      <c r="B250" s="80"/>
      <c r="C250" s="84"/>
      <c r="D250" s="84"/>
      <c r="E250" s="84"/>
      <c r="F250" s="84"/>
      <c r="G250" s="86" t="s">
        <v>105</v>
      </c>
      <c r="H250" s="85"/>
    </row>
    <row r="251" spans="1:8" ht="16.5" thickBot="1" x14ac:dyDescent="0.3">
      <c r="A251" s="81"/>
      <c r="B251" s="80"/>
      <c r="C251" s="84"/>
      <c r="D251" s="84"/>
      <c r="E251" s="84"/>
      <c r="F251" s="84"/>
      <c r="G251" s="83" t="s">
        <v>104</v>
      </c>
      <c r="H251" s="82">
        <v>4</v>
      </c>
    </row>
    <row r="252" spans="1:8" x14ac:dyDescent="0.25">
      <c r="A252" s="81"/>
      <c r="B252" s="80"/>
      <c r="C252" s="84"/>
      <c r="D252" s="84"/>
      <c r="E252" s="84"/>
      <c r="F252" s="84"/>
      <c r="G252" s="86" t="s">
        <v>102</v>
      </c>
      <c r="H252" s="85"/>
    </row>
    <row r="253" spans="1:8" x14ac:dyDescent="0.25">
      <c r="A253" s="81"/>
      <c r="B253" s="80"/>
      <c r="C253" s="84"/>
      <c r="D253" s="84"/>
      <c r="E253" s="84"/>
      <c r="F253" s="84"/>
      <c r="G253" s="83" t="s">
        <v>101</v>
      </c>
      <c r="H253" s="82">
        <v>2</v>
      </c>
    </row>
    <row r="254" spans="1:8" x14ac:dyDescent="0.25">
      <c r="A254" s="81"/>
      <c r="B254" s="80"/>
      <c r="C254" s="84"/>
      <c r="D254" s="84"/>
      <c r="E254" s="84"/>
      <c r="F254" s="84"/>
      <c r="G254" s="83" t="s">
        <v>100</v>
      </c>
      <c r="H254" s="82">
        <v>2</v>
      </c>
    </row>
    <row r="255" spans="1:8" ht="16.5" thickBot="1" x14ac:dyDescent="0.3">
      <c r="A255" s="81"/>
      <c r="B255" s="80"/>
      <c r="C255" s="79"/>
      <c r="D255" s="79"/>
      <c r="E255" s="79"/>
      <c r="F255" s="79"/>
      <c r="G255" s="78" t="s">
        <v>8</v>
      </c>
      <c r="H255" s="77">
        <f>SUM(H234:H235,H237:H238,H240:H242,H244:H246,H248:H249,H251:H251,H253:H254,)</f>
        <v>51</v>
      </c>
    </row>
    <row r="256" spans="1:8" ht="150" customHeight="1" thickBot="1" x14ac:dyDescent="0.3">
      <c r="A256" s="76"/>
      <c r="B256" s="75"/>
      <c r="C256" s="74" t="s">
        <v>166</v>
      </c>
      <c r="D256" s="73"/>
      <c r="E256" s="73"/>
      <c r="F256" s="72"/>
      <c r="G256" s="71"/>
      <c r="H256" s="70"/>
    </row>
    <row r="257" spans="1:8" x14ac:dyDescent="0.25">
      <c r="A257" s="89">
        <v>12</v>
      </c>
      <c r="B257" s="88" t="s">
        <v>165</v>
      </c>
      <c r="C257" s="87" t="s">
        <v>164</v>
      </c>
      <c r="D257" s="87" t="s">
        <v>163</v>
      </c>
      <c r="E257" s="87" t="s">
        <v>162</v>
      </c>
      <c r="F257" s="87" t="s">
        <v>161</v>
      </c>
      <c r="G257" s="86" t="s">
        <v>125</v>
      </c>
      <c r="H257" s="85"/>
    </row>
    <row r="258" spans="1:8" ht="16.5" thickBot="1" x14ac:dyDescent="0.3">
      <c r="A258" s="81"/>
      <c r="B258" s="80"/>
      <c r="C258" s="84"/>
      <c r="D258" s="84"/>
      <c r="E258" s="84"/>
      <c r="F258" s="84"/>
      <c r="G258" s="83" t="s">
        <v>123</v>
      </c>
      <c r="H258" s="82">
        <v>6</v>
      </c>
    </row>
    <row r="259" spans="1:8" x14ac:dyDescent="0.25">
      <c r="A259" s="81"/>
      <c r="B259" s="80"/>
      <c r="C259" s="84"/>
      <c r="D259" s="84"/>
      <c r="E259" s="84"/>
      <c r="F259" s="84"/>
      <c r="G259" s="86" t="s">
        <v>112</v>
      </c>
      <c r="H259" s="85"/>
    </row>
    <row r="260" spans="1:8" x14ac:dyDescent="0.25">
      <c r="A260" s="81"/>
      <c r="B260" s="80"/>
      <c r="C260" s="84"/>
      <c r="D260" s="84"/>
      <c r="E260" s="84"/>
      <c r="F260" s="84"/>
      <c r="G260" s="83" t="s">
        <v>111</v>
      </c>
      <c r="H260" s="82">
        <v>4</v>
      </c>
    </row>
    <row r="261" spans="1:8" ht="31.5" x14ac:dyDescent="0.25">
      <c r="A261" s="81"/>
      <c r="B261" s="80"/>
      <c r="C261" s="84"/>
      <c r="D261" s="84"/>
      <c r="E261" s="84"/>
      <c r="F261" s="84"/>
      <c r="G261" s="83" t="s">
        <v>110</v>
      </c>
      <c r="H261" s="82">
        <v>6</v>
      </c>
    </row>
    <row r="262" spans="1:8" ht="31.5" x14ac:dyDescent="0.25">
      <c r="A262" s="81"/>
      <c r="B262" s="80"/>
      <c r="C262" s="84"/>
      <c r="D262" s="84"/>
      <c r="E262" s="84"/>
      <c r="F262" s="84"/>
      <c r="G262" s="83" t="s">
        <v>109</v>
      </c>
      <c r="H262" s="82">
        <v>1</v>
      </c>
    </row>
    <row r="263" spans="1:8" ht="32.25" thickBot="1" x14ac:dyDescent="0.3">
      <c r="A263" s="81"/>
      <c r="B263" s="80"/>
      <c r="C263" s="84"/>
      <c r="D263" s="84"/>
      <c r="E263" s="84"/>
      <c r="F263" s="84"/>
      <c r="G263" s="83" t="s">
        <v>142</v>
      </c>
      <c r="H263" s="82">
        <v>2</v>
      </c>
    </row>
    <row r="264" spans="1:8" x14ac:dyDescent="0.25">
      <c r="A264" s="81"/>
      <c r="B264" s="80"/>
      <c r="C264" s="84"/>
      <c r="D264" s="84"/>
      <c r="E264" s="84"/>
      <c r="F264" s="84"/>
      <c r="G264" s="86" t="s">
        <v>108</v>
      </c>
      <c r="H264" s="85"/>
    </row>
    <row r="265" spans="1:8" ht="47.25" x14ac:dyDescent="0.25">
      <c r="A265" s="81"/>
      <c r="B265" s="80"/>
      <c r="C265" s="84"/>
      <c r="D265" s="84"/>
      <c r="E265" s="84"/>
      <c r="F265" s="84"/>
      <c r="G265" s="83" t="s">
        <v>106</v>
      </c>
      <c r="H265" s="82">
        <v>2</v>
      </c>
    </row>
    <row r="266" spans="1:8" ht="47.25" x14ac:dyDescent="0.25">
      <c r="A266" s="81"/>
      <c r="B266" s="80"/>
      <c r="C266" s="84"/>
      <c r="D266" s="84"/>
      <c r="E266" s="84"/>
      <c r="F266" s="84"/>
      <c r="G266" s="83" t="s">
        <v>134</v>
      </c>
      <c r="H266" s="82">
        <v>3</v>
      </c>
    </row>
    <row r="267" spans="1:8" ht="31.5" x14ac:dyDescent="0.25">
      <c r="A267" s="81"/>
      <c r="B267" s="80"/>
      <c r="C267" s="84"/>
      <c r="D267" s="84"/>
      <c r="E267" s="84"/>
      <c r="F267" s="84"/>
      <c r="G267" s="83" t="s">
        <v>141</v>
      </c>
      <c r="H267" s="82">
        <v>4</v>
      </c>
    </row>
    <row r="268" spans="1:8" ht="16.5" thickBot="1" x14ac:dyDescent="0.3">
      <c r="A268" s="81"/>
      <c r="B268" s="80"/>
      <c r="C268" s="84"/>
      <c r="D268" s="84"/>
      <c r="E268" s="84"/>
      <c r="F268" s="84"/>
      <c r="G268" s="83" t="s">
        <v>158</v>
      </c>
      <c r="H268" s="82">
        <v>14</v>
      </c>
    </row>
    <row r="269" spans="1:8" x14ac:dyDescent="0.25">
      <c r="A269" s="81"/>
      <c r="B269" s="80"/>
      <c r="C269" s="84"/>
      <c r="D269" s="84"/>
      <c r="E269" s="84"/>
      <c r="F269" s="84"/>
      <c r="G269" s="91" t="s">
        <v>160</v>
      </c>
      <c r="H269" s="90"/>
    </row>
    <row r="270" spans="1:8" ht="31.5" x14ac:dyDescent="0.25">
      <c r="A270" s="81"/>
      <c r="B270" s="80"/>
      <c r="C270" s="84"/>
      <c r="D270" s="84"/>
      <c r="E270" s="84"/>
      <c r="F270" s="84"/>
      <c r="G270" s="83" t="s">
        <v>159</v>
      </c>
      <c r="H270" s="82">
        <v>16</v>
      </c>
    </row>
    <row r="271" spans="1:8" ht="47.25" x14ac:dyDescent="0.25">
      <c r="A271" s="81"/>
      <c r="B271" s="80"/>
      <c r="C271" s="84"/>
      <c r="D271" s="84"/>
      <c r="E271" s="84"/>
      <c r="F271" s="84"/>
      <c r="G271" s="83" t="s">
        <v>133</v>
      </c>
      <c r="H271" s="82">
        <v>4</v>
      </c>
    </row>
    <row r="272" spans="1:8" ht="32.25" thickBot="1" x14ac:dyDescent="0.3">
      <c r="A272" s="81"/>
      <c r="B272" s="80"/>
      <c r="C272" s="84"/>
      <c r="D272" s="84"/>
      <c r="E272" s="84"/>
      <c r="F272" s="84"/>
      <c r="G272" s="83" t="s">
        <v>132</v>
      </c>
      <c r="H272" s="82">
        <v>5</v>
      </c>
    </row>
    <row r="273" spans="1:8" x14ac:dyDescent="0.25">
      <c r="A273" s="81"/>
      <c r="B273" s="80"/>
      <c r="C273" s="84"/>
      <c r="D273" s="84"/>
      <c r="E273" s="84"/>
      <c r="F273" s="84"/>
      <c r="G273" s="86" t="s">
        <v>107</v>
      </c>
      <c r="H273" s="85"/>
    </row>
    <row r="274" spans="1:8" ht="47.25" x14ac:dyDescent="0.25">
      <c r="A274" s="81"/>
      <c r="B274" s="80"/>
      <c r="C274" s="84"/>
      <c r="D274" s="84"/>
      <c r="E274" s="84"/>
      <c r="F274" s="84"/>
      <c r="G274" s="83" t="s">
        <v>134</v>
      </c>
      <c r="H274" s="82">
        <v>4</v>
      </c>
    </row>
    <row r="275" spans="1:8" ht="31.5" x14ac:dyDescent="0.25">
      <c r="A275" s="81"/>
      <c r="B275" s="80"/>
      <c r="C275" s="84"/>
      <c r="D275" s="84"/>
      <c r="E275" s="84"/>
      <c r="F275" s="84"/>
      <c r="G275" s="83" t="s">
        <v>141</v>
      </c>
      <c r="H275" s="82">
        <v>3</v>
      </c>
    </row>
    <row r="276" spans="1:8" x14ac:dyDescent="0.25">
      <c r="A276" s="81"/>
      <c r="B276" s="80"/>
      <c r="C276" s="84"/>
      <c r="D276" s="84"/>
      <c r="E276" s="84"/>
      <c r="F276" s="84"/>
      <c r="G276" s="83" t="s">
        <v>158</v>
      </c>
      <c r="H276" s="82">
        <v>20</v>
      </c>
    </row>
    <row r="277" spans="1:8" ht="32.25" thickBot="1" x14ac:dyDescent="0.3">
      <c r="A277" s="81"/>
      <c r="B277" s="80"/>
      <c r="C277" s="84"/>
      <c r="D277" s="84"/>
      <c r="E277" s="84"/>
      <c r="F277" s="84"/>
      <c r="G277" s="83" t="s">
        <v>151</v>
      </c>
      <c r="H277" s="82">
        <v>3</v>
      </c>
    </row>
    <row r="278" spans="1:8" x14ac:dyDescent="0.25">
      <c r="A278" s="81"/>
      <c r="B278" s="80"/>
      <c r="C278" s="84"/>
      <c r="D278" s="84"/>
      <c r="E278" s="84"/>
      <c r="F278" s="84"/>
      <c r="G278" s="86" t="s">
        <v>150</v>
      </c>
      <c r="H278" s="85"/>
    </row>
    <row r="279" spans="1:8" ht="47.25" x14ac:dyDescent="0.25">
      <c r="A279" s="81"/>
      <c r="B279" s="80"/>
      <c r="C279" s="84"/>
      <c r="D279" s="84"/>
      <c r="E279" s="84"/>
      <c r="F279" s="84"/>
      <c r="G279" s="83" t="s">
        <v>149</v>
      </c>
      <c r="H279" s="82">
        <v>6</v>
      </c>
    </row>
    <row r="280" spans="1:8" ht="31.5" x14ac:dyDescent="0.25">
      <c r="A280" s="81"/>
      <c r="B280" s="80"/>
      <c r="C280" s="84"/>
      <c r="D280" s="84"/>
      <c r="E280" s="84"/>
      <c r="F280" s="84"/>
      <c r="G280" s="83" t="s">
        <v>148</v>
      </c>
      <c r="H280" s="82">
        <v>8</v>
      </c>
    </row>
    <row r="281" spans="1:8" ht="16.5" thickBot="1" x14ac:dyDescent="0.3">
      <c r="A281" s="81"/>
      <c r="B281" s="80"/>
      <c r="C281" s="79"/>
      <c r="D281" s="79"/>
      <c r="E281" s="79"/>
      <c r="F281" s="79"/>
      <c r="G281" s="78" t="s">
        <v>8</v>
      </c>
      <c r="H281" s="77">
        <f>SUM(H258:H258,H260:H263,H265:H268,H270:H272,H274:H277,H279:H280,)</f>
        <v>111</v>
      </c>
    </row>
    <row r="282" spans="1:8" ht="150" customHeight="1" thickBot="1" x14ac:dyDescent="0.3">
      <c r="A282" s="76"/>
      <c r="B282" s="75"/>
      <c r="C282" s="74" t="s">
        <v>157</v>
      </c>
      <c r="D282" s="73"/>
      <c r="E282" s="73"/>
      <c r="F282" s="72"/>
      <c r="G282" s="71"/>
      <c r="H282" s="70"/>
    </row>
    <row r="283" spans="1:8" x14ac:dyDescent="0.25">
      <c r="A283" s="89">
        <v>13</v>
      </c>
      <c r="B283" s="88" t="s">
        <v>156</v>
      </c>
      <c r="C283" s="87" t="s">
        <v>155</v>
      </c>
      <c r="D283" s="87" t="s">
        <v>154</v>
      </c>
      <c r="E283" s="87" t="s">
        <v>153</v>
      </c>
      <c r="F283" s="87" t="s">
        <v>152</v>
      </c>
      <c r="G283" s="86" t="s">
        <v>112</v>
      </c>
      <c r="H283" s="85"/>
    </row>
    <row r="284" spans="1:8" ht="32.25" thickBot="1" x14ac:dyDescent="0.3">
      <c r="A284" s="81"/>
      <c r="B284" s="80"/>
      <c r="C284" s="84"/>
      <c r="D284" s="84"/>
      <c r="E284" s="84"/>
      <c r="F284" s="84"/>
      <c r="G284" s="83" t="s">
        <v>110</v>
      </c>
      <c r="H284" s="82">
        <v>4</v>
      </c>
    </row>
    <row r="285" spans="1:8" x14ac:dyDescent="0.25">
      <c r="A285" s="81"/>
      <c r="B285" s="80"/>
      <c r="C285" s="84"/>
      <c r="D285" s="84"/>
      <c r="E285" s="84"/>
      <c r="F285" s="84"/>
      <c r="G285" s="86" t="s">
        <v>107</v>
      </c>
      <c r="H285" s="85"/>
    </row>
    <row r="286" spans="1:8" ht="47.25" x14ac:dyDescent="0.25">
      <c r="A286" s="81"/>
      <c r="B286" s="80"/>
      <c r="C286" s="84"/>
      <c r="D286" s="84"/>
      <c r="E286" s="84"/>
      <c r="F286" s="84"/>
      <c r="G286" s="83" t="s">
        <v>106</v>
      </c>
      <c r="H286" s="82">
        <v>2</v>
      </c>
    </row>
    <row r="287" spans="1:8" x14ac:dyDescent="0.25">
      <c r="A287" s="81"/>
      <c r="B287" s="80"/>
      <c r="C287" s="84"/>
      <c r="D287" s="84"/>
      <c r="E287" s="84"/>
      <c r="F287" s="84"/>
      <c r="G287" s="83" t="s">
        <v>119</v>
      </c>
      <c r="H287" s="82">
        <v>2</v>
      </c>
    </row>
    <row r="288" spans="1:8" ht="32.25" thickBot="1" x14ac:dyDescent="0.3">
      <c r="A288" s="81"/>
      <c r="B288" s="80"/>
      <c r="C288" s="84"/>
      <c r="D288" s="84"/>
      <c r="E288" s="84"/>
      <c r="F288" s="84"/>
      <c r="G288" s="83" t="s">
        <v>151</v>
      </c>
      <c r="H288" s="82">
        <v>2</v>
      </c>
    </row>
    <row r="289" spans="1:8" x14ac:dyDescent="0.25">
      <c r="A289" s="81"/>
      <c r="B289" s="80"/>
      <c r="C289" s="84"/>
      <c r="D289" s="84"/>
      <c r="E289" s="84"/>
      <c r="F289" s="84"/>
      <c r="G289" s="86" t="s">
        <v>150</v>
      </c>
      <c r="H289" s="85"/>
    </row>
    <row r="290" spans="1:8" ht="47.25" x14ac:dyDescent="0.25">
      <c r="A290" s="81"/>
      <c r="B290" s="80"/>
      <c r="C290" s="84"/>
      <c r="D290" s="84"/>
      <c r="E290" s="84"/>
      <c r="F290" s="84"/>
      <c r="G290" s="83" t="s">
        <v>149</v>
      </c>
      <c r="H290" s="82">
        <v>6</v>
      </c>
    </row>
    <row r="291" spans="1:8" ht="31.5" x14ac:dyDescent="0.25">
      <c r="A291" s="81"/>
      <c r="B291" s="80"/>
      <c r="C291" s="84"/>
      <c r="D291" s="84"/>
      <c r="E291" s="84"/>
      <c r="F291" s="84"/>
      <c r="G291" s="83" t="s">
        <v>148</v>
      </c>
      <c r="H291" s="82">
        <v>6</v>
      </c>
    </row>
    <row r="292" spans="1:8" ht="16.5" thickBot="1" x14ac:dyDescent="0.3">
      <c r="A292" s="81"/>
      <c r="B292" s="80"/>
      <c r="C292" s="79"/>
      <c r="D292" s="79"/>
      <c r="E292" s="79"/>
      <c r="F292" s="79"/>
      <c r="G292" s="78" t="s">
        <v>8</v>
      </c>
      <c r="H292" s="77">
        <f>SUM(H284:H284,H286:H288,H290:H291,)</f>
        <v>22</v>
      </c>
    </row>
    <row r="293" spans="1:8" ht="150" customHeight="1" thickBot="1" x14ac:dyDescent="0.3">
      <c r="A293" s="76"/>
      <c r="B293" s="75"/>
      <c r="C293" s="74" t="s">
        <v>147</v>
      </c>
      <c r="D293" s="73"/>
      <c r="E293" s="73"/>
      <c r="F293" s="72"/>
      <c r="G293" s="71"/>
      <c r="H293" s="70"/>
    </row>
    <row r="294" spans="1:8" x14ac:dyDescent="0.25">
      <c r="A294" s="89">
        <v>14</v>
      </c>
      <c r="B294" s="88" t="s">
        <v>130</v>
      </c>
      <c r="C294" s="87" t="s">
        <v>146</v>
      </c>
      <c r="D294" s="87" t="s">
        <v>145</v>
      </c>
      <c r="E294" s="87" t="s">
        <v>144</v>
      </c>
      <c r="F294" s="87" t="s">
        <v>143</v>
      </c>
      <c r="G294" s="86" t="s">
        <v>125</v>
      </c>
      <c r="H294" s="85"/>
    </row>
    <row r="295" spans="1:8" x14ac:dyDescent="0.25">
      <c r="A295" s="81"/>
      <c r="B295" s="80"/>
      <c r="C295" s="84"/>
      <c r="D295" s="84"/>
      <c r="E295" s="84"/>
      <c r="F295" s="84"/>
      <c r="G295" s="83" t="s">
        <v>124</v>
      </c>
      <c r="H295" s="82">
        <v>30</v>
      </c>
    </row>
    <row r="296" spans="1:8" x14ac:dyDescent="0.25">
      <c r="A296" s="81"/>
      <c r="B296" s="80"/>
      <c r="C296" s="84"/>
      <c r="D296" s="84"/>
      <c r="E296" s="84"/>
      <c r="F296" s="84"/>
      <c r="G296" s="83" t="s">
        <v>123</v>
      </c>
      <c r="H296" s="82">
        <v>10</v>
      </c>
    </row>
    <row r="297" spans="1:8" ht="32.25" thickBot="1" x14ac:dyDescent="0.3">
      <c r="A297" s="81"/>
      <c r="B297" s="80"/>
      <c r="C297" s="84"/>
      <c r="D297" s="84"/>
      <c r="E297" s="84"/>
      <c r="F297" s="84"/>
      <c r="G297" s="83" t="s">
        <v>122</v>
      </c>
      <c r="H297" s="82">
        <v>21</v>
      </c>
    </row>
    <row r="298" spans="1:8" x14ac:dyDescent="0.25">
      <c r="A298" s="81"/>
      <c r="B298" s="80"/>
      <c r="C298" s="84"/>
      <c r="D298" s="84"/>
      <c r="E298" s="84"/>
      <c r="F298" s="84"/>
      <c r="G298" s="86" t="s">
        <v>112</v>
      </c>
      <c r="H298" s="85"/>
    </row>
    <row r="299" spans="1:8" x14ac:dyDescent="0.25">
      <c r="A299" s="81"/>
      <c r="B299" s="80"/>
      <c r="C299" s="84"/>
      <c r="D299" s="84"/>
      <c r="E299" s="84"/>
      <c r="F299" s="84"/>
      <c r="G299" s="83" t="s">
        <v>111</v>
      </c>
      <c r="H299" s="82">
        <v>8</v>
      </c>
    </row>
    <row r="300" spans="1:8" ht="32.25" thickBot="1" x14ac:dyDescent="0.3">
      <c r="A300" s="81"/>
      <c r="B300" s="80"/>
      <c r="C300" s="84"/>
      <c r="D300" s="84"/>
      <c r="E300" s="84"/>
      <c r="F300" s="84"/>
      <c r="G300" s="83" t="s">
        <v>142</v>
      </c>
      <c r="H300" s="82">
        <v>2</v>
      </c>
    </row>
    <row r="301" spans="1:8" x14ac:dyDescent="0.25">
      <c r="A301" s="81"/>
      <c r="B301" s="80"/>
      <c r="C301" s="84"/>
      <c r="D301" s="84"/>
      <c r="E301" s="84"/>
      <c r="F301" s="84"/>
      <c r="G301" s="86" t="s">
        <v>108</v>
      </c>
      <c r="H301" s="85"/>
    </row>
    <row r="302" spans="1:8" ht="47.25" x14ac:dyDescent="0.25">
      <c r="A302" s="81"/>
      <c r="B302" s="80"/>
      <c r="C302" s="84"/>
      <c r="D302" s="84"/>
      <c r="E302" s="84"/>
      <c r="F302" s="84"/>
      <c r="G302" s="83" t="s">
        <v>134</v>
      </c>
      <c r="H302" s="82">
        <v>5</v>
      </c>
    </row>
    <row r="303" spans="1:8" ht="31.5" x14ac:dyDescent="0.25">
      <c r="A303" s="81"/>
      <c r="B303" s="80"/>
      <c r="C303" s="84"/>
      <c r="D303" s="84"/>
      <c r="E303" s="84"/>
      <c r="F303" s="84"/>
      <c r="G303" s="83" t="s">
        <v>141</v>
      </c>
      <c r="H303" s="82">
        <v>6</v>
      </c>
    </row>
    <row r="304" spans="1:8" ht="16.5" thickBot="1" x14ac:dyDescent="0.3">
      <c r="A304" s="81"/>
      <c r="B304" s="80"/>
      <c r="C304" s="79"/>
      <c r="D304" s="79"/>
      <c r="E304" s="79"/>
      <c r="F304" s="79"/>
      <c r="G304" s="78" t="s">
        <v>8</v>
      </c>
      <c r="H304" s="77">
        <f>SUM(H295:H297,H299:H300,H302:H303,)</f>
        <v>82</v>
      </c>
    </row>
    <row r="305" spans="1:8" ht="150" customHeight="1" thickBot="1" x14ac:dyDescent="0.3">
      <c r="A305" s="76"/>
      <c r="B305" s="75"/>
      <c r="C305" s="74" t="s">
        <v>140</v>
      </c>
      <c r="D305" s="73"/>
      <c r="E305" s="73"/>
      <c r="F305" s="72"/>
      <c r="G305" s="71"/>
      <c r="H305" s="70"/>
    </row>
    <row r="306" spans="1:8" x14ac:dyDescent="0.25">
      <c r="A306" s="89">
        <v>15</v>
      </c>
      <c r="B306" s="88" t="s">
        <v>139</v>
      </c>
      <c r="C306" s="87" t="s">
        <v>138</v>
      </c>
      <c r="D306" s="87" t="s">
        <v>137</v>
      </c>
      <c r="E306" s="87" t="s">
        <v>136</v>
      </c>
      <c r="F306" s="87" t="s">
        <v>135</v>
      </c>
      <c r="G306" s="86" t="s">
        <v>108</v>
      </c>
      <c r="H306" s="85"/>
    </row>
    <row r="307" spans="1:8" ht="47.25" x14ac:dyDescent="0.25">
      <c r="A307" s="81"/>
      <c r="B307" s="80"/>
      <c r="C307" s="84"/>
      <c r="D307" s="84"/>
      <c r="E307" s="84"/>
      <c r="F307" s="84"/>
      <c r="G307" s="83" t="s">
        <v>106</v>
      </c>
      <c r="H307" s="82">
        <v>2</v>
      </c>
    </row>
    <row r="308" spans="1:8" ht="48" thickBot="1" x14ac:dyDescent="0.3">
      <c r="A308" s="81"/>
      <c r="B308" s="80"/>
      <c r="C308" s="84"/>
      <c r="D308" s="84"/>
      <c r="E308" s="84"/>
      <c r="F308" s="84"/>
      <c r="G308" s="83" t="s">
        <v>134</v>
      </c>
      <c r="H308" s="82">
        <v>2</v>
      </c>
    </row>
    <row r="309" spans="1:8" x14ac:dyDescent="0.25">
      <c r="A309" s="81"/>
      <c r="B309" s="80"/>
      <c r="C309" s="84"/>
      <c r="D309" s="84"/>
      <c r="E309" s="84"/>
      <c r="F309" s="84"/>
      <c r="G309" s="86" t="s">
        <v>108</v>
      </c>
      <c r="H309" s="85"/>
    </row>
    <row r="310" spans="1:8" ht="47.25" x14ac:dyDescent="0.25">
      <c r="A310" s="81"/>
      <c r="B310" s="80"/>
      <c r="C310" s="84"/>
      <c r="D310" s="84"/>
      <c r="E310" s="84"/>
      <c r="F310" s="84"/>
      <c r="G310" s="83" t="s">
        <v>133</v>
      </c>
      <c r="H310" s="82">
        <v>4</v>
      </c>
    </row>
    <row r="311" spans="1:8" ht="32.25" thickBot="1" x14ac:dyDescent="0.3">
      <c r="A311" s="81"/>
      <c r="B311" s="80"/>
      <c r="C311" s="84"/>
      <c r="D311" s="84"/>
      <c r="E311" s="84"/>
      <c r="F311" s="84"/>
      <c r="G311" s="83" t="s">
        <v>132</v>
      </c>
      <c r="H311" s="82">
        <v>4</v>
      </c>
    </row>
    <row r="312" spans="1:8" x14ac:dyDescent="0.25">
      <c r="A312" s="81"/>
      <c r="B312" s="80"/>
      <c r="C312" s="84"/>
      <c r="D312" s="84"/>
      <c r="E312" s="84"/>
      <c r="F312" s="84"/>
      <c r="G312" s="86" t="s">
        <v>102</v>
      </c>
      <c r="H312" s="85"/>
    </row>
    <row r="313" spans="1:8" x14ac:dyDescent="0.25">
      <c r="A313" s="81"/>
      <c r="B313" s="80"/>
      <c r="C313" s="84"/>
      <c r="D313" s="84"/>
      <c r="E313" s="84"/>
      <c r="F313" s="84"/>
      <c r="G313" s="83" t="s">
        <v>101</v>
      </c>
      <c r="H313" s="82">
        <v>4</v>
      </c>
    </row>
    <row r="314" spans="1:8" ht="16.5" thickBot="1" x14ac:dyDescent="0.3">
      <c r="A314" s="81"/>
      <c r="B314" s="80"/>
      <c r="C314" s="79"/>
      <c r="D314" s="79"/>
      <c r="E314" s="79"/>
      <c r="F314" s="79"/>
      <c r="G314" s="78" t="s">
        <v>8</v>
      </c>
      <c r="H314" s="77">
        <f>SUM(H307:H308,H310:H311,H313:H313,)</f>
        <v>16</v>
      </c>
    </row>
    <row r="315" spans="1:8" ht="150" customHeight="1" thickBot="1" x14ac:dyDescent="0.3">
      <c r="A315" s="76"/>
      <c r="B315" s="75"/>
      <c r="C315" s="74" t="s">
        <v>131</v>
      </c>
      <c r="D315" s="73"/>
      <c r="E315" s="73"/>
      <c r="F315" s="72"/>
      <c r="G315" s="71"/>
      <c r="H315" s="70"/>
    </row>
    <row r="316" spans="1:8" x14ac:dyDescent="0.25">
      <c r="A316" s="89">
        <v>16</v>
      </c>
      <c r="B316" s="88" t="s">
        <v>130</v>
      </c>
      <c r="C316" s="87" t="s">
        <v>129</v>
      </c>
      <c r="D316" s="87" t="s">
        <v>128</v>
      </c>
      <c r="E316" s="87" t="s">
        <v>127</v>
      </c>
      <c r="F316" s="87" t="s">
        <v>126</v>
      </c>
      <c r="G316" s="86" t="s">
        <v>125</v>
      </c>
      <c r="H316" s="85"/>
    </row>
    <row r="317" spans="1:8" x14ac:dyDescent="0.25">
      <c r="A317" s="81"/>
      <c r="B317" s="80"/>
      <c r="C317" s="84"/>
      <c r="D317" s="84"/>
      <c r="E317" s="84"/>
      <c r="F317" s="84"/>
      <c r="G317" s="83" t="s">
        <v>124</v>
      </c>
      <c r="H317" s="82">
        <v>22</v>
      </c>
    </row>
    <row r="318" spans="1:8" x14ac:dyDescent="0.25">
      <c r="A318" s="81"/>
      <c r="B318" s="80"/>
      <c r="C318" s="84"/>
      <c r="D318" s="84"/>
      <c r="E318" s="84"/>
      <c r="F318" s="84"/>
      <c r="G318" s="83" t="s">
        <v>123</v>
      </c>
      <c r="H318" s="82">
        <v>8</v>
      </c>
    </row>
    <row r="319" spans="1:8" ht="32.25" thickBot="1" x14ac:dyDescent="0.3">
      <c r="A319" s="81"/>
      <c r="B319" s="80"/>
      <c r="C319" s="84"/>
      <c r="D319" s="84"/>
      <c r="E319" s="84"/>
      <c r="F319" s="84"/>
      <c r="G319" s="83" t="s">
        <v>122</v>
      </c>
      <c r="H319" s="82">
        <v>10</v>
      </c>
    </row>
    <row r="320" spans="1:8" x14ac:dyDescent="0.25">
      <c r="A320" s="81"/>
      <c r="B320" s="80"/>
      <c r="C320" s="84"/>
      <c r="D320" s="84"/>
      <c r="E320" s="84"/>
      <c r="F320" s="84"/>
      <c r="G320" s="86" t="s">
        <v>112</v>
      </c>
      <c r="H320" s="85"/>
    </row>
    <row r="321" spans="1:8" x14ac:dyDescent="0.25">
      <c r="A321" s="81"/>
      <c r="B321" s="80"/>
      <c r="C321" s="84"/>
      <c r="D321" s="84"/>
      <c r="E321" s="84"/>
      <c r="F321" s="84"/>
      <c r="G321" s="83" t="s">
        <v>111</v>
      </c>
      <c r="H321" s="82">
        <v>6</v>
      </c>
    </row>
    <row r="322" spans="1:8" ht="16.5" thickBot="1" x14ac:dyDescent="0.3">
      <c r="A322" s="81"/>
      <c r="B322" s="80"/>
      <c r="C322" s="84"/>
      <c r="D322" s="84"/>
      <c r="E322" s="84"/>
      <c r="F322" s="84"/>
      <c r="G322" s="83" t="s">
        <v>103</v>
      </c>
      <c r="H322" s="82">
        <v>2</v>
      </c>
    </row>
    <row r="323" spans="1:8" x14ac:dyDescent="0.25">
      <c r="A323" s="81"/>
      <c r="B323" s="80"/>
      <c r="C323" s="84"/>
      <c r="D323" s="84"/>
      <c r="E323" s="84"/>
      <c r="F323" s="84"/>
      <c r="G323" s="86" t="s">
        <v>121</v>
      </c>
      <c r="H323" s="85"/>
    </row>
    <row r="324" spans="1:8" ht="32.25" thickBot="1" x14ac:dyDescent="0.3">
      <c r="A324" s="81"/>
      <c r="B324" s="80"/>
      <c r="C324" s="84"/>
      <c r="D324" s="84"/>
      <c r="E324" s="84"/>
      <c r="F324" s="84"/>
      <c r="G324" s="83" t="s">
        <v>120</v>
      </c>
      <c r="H324" s="82">
        <v>2</v>
      </c>
    </row>
    <row r="325" spans="1:8" x14ac:dyDescent="0.25">
      <c r="A325" s="81"/>
      <c r="B325" s="80"/>
      <c r="C325" s="84"/>
      <c r="D325" s="84"/>
      <c r="E325" s="84"/>
      <c r="F325" s="84"/>
      <c r="G325" s="86" t="s">
        <v>108</v>
      </c>
      <c r="H325" s="85"/>
    </row>
    <row r="326" spans="1:8" ht="47.25" x14ac:dyDescent="0.25">
      <c r="A326" s="81"/>
      <c r="B326" s="80"/>
      <c r="C326" s="84"/>
      <c r="D326" s="84"/>
      <c r="E326" s="84"/>
      <c r="F326" s="84"/>
      <c r="G326" s="83" t="s">
        <v>106</v>
      </c>
      <c r="H326" s="82">
        <v>4</v>
      </c>
    </row>
    <row r="327" spans="1:8" ht="16.5" thickBot="1" x14ac:dyDescent="0.3">
      <c r="A327" s="81"/>
      <c r="B327" s="80"/>
      <c r="C327" s="84"/>
      <c r="D327" s="84"/>
      <c r="E327" s="84"/>
      <c r="F327" s="84"/>
      <c r="G327" s="83" t="s">
        <v>119</v>
      </c>
      <c r="H327" s="82">
        <v>9</v>
      </c>
    </row>
    <row r="328" spans="1:8" x14ac:dyDescent="0.25">
      <c r="A328" s="81"/>
      <c r="B328" s="80"/>
      <c r="C328" s="84"/>
      <c r="D328" s="84"/>
      <c r="E328" s="84"/>
      <c r="F328" s="84"/>
      <c r="G328" s="86" t="s">
        <v>105</v>
      </c>
      <c r="H328" s="85"/>
    </row>
    <row r="329" spans="1:8" x14ac:dyDescent="0.25">
      <c r="A329" s="81"/>
      <c r="B329" s="80"/>
      <c r="C329" s="84"/>
      <c r="D329" s="84"/>
      <c r="E329" s="84"/>
      <c r="F329" s="84"/>
      <c r="G329" s="83" t="s">
        <v>104</v>
      </c>
      <c r="H329" s="82">
        <v>23</v>
      </c>
    </row>
    <row r="330" spans="1:8" ht="16.5" thickBot="1" x14ac:dyDescent="0.3">
      <c r="A330" s="81"/>
      <c r="B330" s="80"/>
      <c r="C330" s="84"/>
      <c r="D330" s="84"/>
      <c r="E330" s="84"/>
      <c r="F330" s="84"/>
      <c r="G330" s="83" t="s">
        <v>103</v>
      </c>
      <c r="H330" s="82">
        <v>19</v>
      </c>
    </row>
    <row r="331" spans="1:8" x14ac:dyDescent="0.25">
      <c r="A331" s="81"/>
      <c r="B331" s="80"/>
      <c r="C331" s="84"/>
      <c r="D331" s="84"/>
      <c r="E331" s="84"/>
      <c r="F331" s="84"/>
      <c r="G331" s="86" t="s">
        <v>102</v>
      </c>
      <c r="H331" s="85"/>
    </row>
    <row r="332" spans="1:8" x14ac:dyDescent="0.25">
      <c r="A332" s="81"/>
      <c r="B332" s="80"/>
      <c r="C332" s="84"/>
      <c r="D332" s="84"/>
      <c r="E332" s="84"/>
      <c r="F332" s="84"/>
      <c r="G332" s="83" t="s">
        <v>101</v>
      </c>
      <c r="H332" s="82">
        <v>9</v>
      </c>
    </row>
    <row r="333" spans="1:8" x14ac:dyDescent="0.25">
      <c r="A333" s="81"/>
      <c r="B333" s="80"/>
      <c r="C333" s="84"/>
      <c r="D333" s="84"/>
      <c r="E333" s="84"/>
      <c r="F333" s="84"/>
      <c r="G333" s="83" t="s">
        <v>100</v>
      </c>
      <c r="H333" s="82">
        <v>25</v>
      </c>
    </row>
    <row r="334" spans="1:8" ht="16.5" thickBot="1" x14ac:dyDescent="0.3">
      <c r="A334" s="81"/>
      <c r="B334" s="80"/>
      <c r="C334" s="79"/>
      <c r="D334" s="79"/>
      <c r="E334" s="79"/>
      <c r="F334" s="79"/>
      <c r="G334" s="78" t="s">
        <v>8</v>
      </c>
      <c r="H334" s="77">
        <f>SUM(H317:H319,H321:H322,H324:H324,H326:H327,H329:H330,H332:H333,)</f>
        <v>139</v>
      </c>
    </row>
    <row r="335" spans="1:8" ht="150" customHeight="1" thickBot="1" x14ac:dyDescent="0.3">
      <c r="A335" s="76"/>
      <c r="B335" s="75"/>
      <c r="C335" s="74" t="s">
        <v>118</v>
      </c>
      <c r="D335" s="73"/>
      <c r="E335" s="73"/>
      <c r="F335" s="72"/>
      <c r="G335" s="71"/>
      <c r="H335" s="70"/>
    </row>
    <row r="336" spans="1:8" x14ac:dyDescent="0.25">
      <c r="A336" s="89">
        <v>17</v>
      </c>
      <c r="B336" s="88" t="s">
        <v>117</v>
      </c>
      <c r="C336" s="87" t="s">
        <v>116</v>
      </c>
      <c r="D336" s="87" t="s">
        <v>115</v>
      </c>
      <c r="E336" s="87" t="s">
        <v>114</v>
      </c>
      <c r="F336" s="87" t="s">
        <v>113</v>
      </c>
      <c r="G336" s="86" t="s">
        <v>112</v>
      </c>
      <c r="H336" s="85"/>
    </row>
    <row r="337" spans="1:8" x14ac:dyDescent="0.25">
      <c r="A337" s="81"/>
      <c r="B337" s="80"/>
      <c r="C337" s="84"/>
      <c r="D337" s="84"/>
      <c r="E337" s="84"/>
      <c r="F337" s="84"/>
      <c r="G337" s="83" t="s">
        <v>111</v>
      </c>
      <c r="H337" s="82">
        <v>2</v>
      </c>
    </row>
    <row r="338" spans="1:8" ht="31.5" x14ac:dyDescent="0.25">
      <c r="A338" s="81"/>
      <c r="B338" s="80"/>
      <c r="C338" s="84"/>
      <c r="D338" s="84"/>
      <c r="E338" s="84"/>
      <c r="F338" s="84"/>
      <c r="G338" s="83" t="s">
        <v>110</v>
      </c>
      <c r="H338" s="82">
        <v>2</v>
      </c>
    </row>
    <row r="339" spans="1:8" ht="31.5" x14ac:dyDescent="0.25">
      <c r="A339" s="81"/>
      <c r="B339" s="80"/>
      <c r="C339" s="84"/>
      <c r="D339" s="84"/>
      <c r="E339" s="84"/>
      <c r="F339" s="84"/>
      <c r="G339" s="83" t="s">
        <v>109</v>
      </c>
      <c r="H339" s="82">
        <v>2</v>
      </c>
    </row>
    <row r="340" spans="1:8" ht="16.5" thickBot="1" x14ac:dyDescent="0.3">
      <c r="A340" s="81"/>
      <c r="B340" s="80"/>
      <c r="C340" s="84"/>
      <c r="D340" s="84"/>
      <c r="E340" s="84"/>
      <c r="F340" s="84"/>
      <c r="G340" s="83" t="s">
        <v>103</v>
      </c>
      <c r="H340" s="82">
        <v>2</v>
      </c>
    </row>
    <row r="341" spans="1:8" x14ac:dyDescent="0.25">
      <c r="A341" s="81"/>
      <c r="B341" s="80"/>
      <c r="C341" s="84"/>
      <c r="D341" s="84"/>
      <c r="E341" s="84"/>
      <c r="F341" s="84"/>
      <c r="G341" s="86" t="s">
        <v>108</v>
      </c>
      <c r="H341" s="85"/>
    </row>
    <row r="342" spans="1:8" ht="48" thickBot="1" x14ac:dyDescent="0.3">
      <c r="A342" s="81"/>
      <c r="B342" s="80"/>
      <c r="C342" s="84"/>
      <c r="D342" s="84"/>
      <c r="E342" s="84"/>
      <c r="F342" s="84"/>
      <c r="G342" s="83" t="s">
        <v>106</v>
      </c>
      <c r="H342" s="82">
        <v>4</v>
      </c>
    </row>
    <row r="343" spans="1:8" x14ac:dyDescent="0.25">
      <c r="A343" s="81"/>
      <c r="B343" s="80"/>
      <c r="C343" s="84"/>
      <c r="D343" s="84"/>
      <c r="E343" s="84"/>
      <c r="F343" s="84"/>
      <c r="G343" s="86" t="s">
        <v>107</v>
      </c>
      <c r="H343" s="85"/>
    </row>
    <row r="344" spans="1:8" ht="48" thickBot="1" x14ac:dyDescent="0.3">
      <c r="A344" s="81"/>
      <c r="B344" s="80"/>
      <c r="C344" s="84"/>
      <c r="D344" s="84"/>
      <c r="E344" s="84"/>
      <c r="F344" s="84"/>
      <c r="G344" s="83" t="s">
        <v>106</v>
      </c>
      <c r="H344" s="82">
        <v>2</v>
      </c>
    </row>
    <row r="345" spans="1:8" x14ac:dyDescent="0.25">
      <c r="A345" s="81"/>
      <c r="B345" s="80"/>
      <c r="C345" s="84"/>
      <c r="D345" s="84"/>
      <c r="E345" s="84"/>
      <c r="F345" s="84"/>
      <c r="G345" s="86" t="s">
        <v>105</v>
      </c>
      <c r="H345" s="85"/>
    </row>
    <row r="346" spans="1:8" x14ac:dyDescent="0.25">
      <c r="A346" s="81"/>
      <c r="B346" s="80"/>
      <c r="C346" s="84"/>
      <c r="D346" s="84"/>
      <c r="E346" s="84"/>
      <c r="F346" s="84"/>
      <c r="G346" s="83" t="s">
        <v>104</v>
      </c>
      <c r="H346" s="82">
        <v>2</v>
      </c>
    </row>
    <row r="347" spans="1:8" ht="16.5" thickBot="1" x14ac:dyDescent="0.3">
      <c r="A347" s="81"/>
      <c r="B347" s="80"/>
      <c r="C347" s="84"/>
      <c r="D347" s="84"/>
      <c r="E347" s="84"/>
      <c r="F347" s="84"/>
      <c r="G347" s="83" t="s">
        <v>103</v>
      </c>
      <c r="H347" s="82">
        <v>2</v>
      </c>
    </row>
    <row r="348" spans="1:8" x14ac:dyDescent="0.25">
      <c r="A348" s="81"/>
      <c r="B348" s="80"/>
      <c r="C348" s="84"/>
      <c r="D348" s="84"/>
      <c r="E348" s="84"/>
      <c r="F348" s="84"/>
      <c r="G348" s="86" t="s">
        <v>102</v>
      </c>
      <c r="H348" s="85"/>
    </row>
    <row r="349" spans="1:8" x14ac:dyDescent="0.25">
      <c r="A349" s="81"/>
      <c r="B349" s="80"/>
      <c r="C349" s="84"/>
      <c r="D349" s="84"/>
      <c r="E349" s="84"/>
      <c r="F349" s="84"/>
      <c r="G349" s="83" t="s">
        <v>101</v>
      </c>
      <c r="H349" s="82">
        <v>2</v>
      </c>
    </row>
    <row r="350" spans="1:8" x14ac:dyDescent="0.25">
      <c r="A350" s="81"/>
      <c r="B350" s="80"/>
      <c r="C350" s="84"/>
      <c r="D350" s="84"/>
      <c r="E350" s="84"/>
      <c r="F350" s="84"/>
      <c r="G350" s="83" t="s">
        <v>100</v>
      </c>
      <c r="H350" s="82">
        <v>2</v>
      </c>
    </row>
    <row r="351" spans="1:8" ht="16.5" thickBot="1" x14ac:dyDescent="0.3">
      <c r="A351" s="81"/>
      <c r="B351" s="80"/>
      <c r="C351" s="79"/>
      <c r="D351" s="79"/>
      <c r="E351" s="79"/>
      <c r="F351" s="79"/>
      <c r="G351" s="78" t="s">
        <v>8</v>
      </c>
      <c r="H351" s="77">
        <f>SUM(H337:H340,H342:H342,H344:H344,H346:H347,H349:H350,)</f>
        <v>22</v>
      </c>
    </row>
    <row r="352" spans="1:8" ht="150" customHeight="1" thickBot="1" x14ac:dyDescent="0.3">
      <c r="A352" s="76"/>
      <c r="B352" s="75"/>
      <c r="C352" s="74" t="s">
        <v>99</v>
      </c>
      <c r="D352" s="73"/>
      <c r="E352" s="73"/>
      <c r="F352" s="72"/>
      <c r="G352" s="71"/>
      <c r="H352" s="70"/>
    </row>
    <row r="353" spans="1:8" ht="16.5" thickBot="1" x14ac:dyDescent="0.3">
      <c r="A353" s="69" t="s">
        <v>98</v>
      </c>
      <c r="B353" s="69"/>
      <c r="C353" s="69"/>
      <c r="D353" s="69"/>
      <c r="E353" s="68"/>
      <c r="F353" s="67">
        <f>H351+H334+H314+H304+H292+H281+H255+H231+H218+H186+H162+H133+H102+H85+H63+H39+H21</f>
        <v>1462</v>
      </c>
      <c r="G353" s="66"/>
      <c r="H353" s="65"/>
    </row>
    <row r="354" spans="1:8" ht="200.1" customHeight="1" thickBot="1" x14ac:dyDescent="0.3">
      <c r="A354" s="62" t="s">
        <v>43</v>
      </c>
      <c r="B354" s="61"/>
      <c r="C354" s="60" t="s">
        <v>97</v>
      </c>
      <c r="D354" s="59"/>
      <c r="E354" s="59"/>
      <c r="F354" s="58"/>
      <c r="G354" s="64" t="s">
        <v>92</v>
      </c>
      <c r="H354" s="63" t="s">
        <v>96</v>
      </c>
    </row>
    <row r="355" spans="1:8" ht="200.1" customHeight="1" thickBot="1" x14ac:dyDescent="0.3">
      <c r="A355" s="62" t="s">
        <v>43</v>
      </c>
      <c r="B355" s="61"/>
      <c r="C355" s="60" t="s">
        <v>95</v>
      </c>
      <c r="D355" s="59"/>
      <c r="E355" s="59"/>
      <c r="F355" s="58"/>
      <c r="G355" s="64" t="s">
        <v>92</v>
      </c>
      <c r="H355" s="63" t="s">
        <v>94</v>
      </c>
    </row>
    <row r="356" spans="1:8" ht="200.1" customHeight="1" thickBot="1" x14ac:dyDescent="0.3">
      <c r="A356" s="62" t="s">
        <v>43</v>
      </c>
      <c r="B356" s="61"/>
      <c r="C356" s="60" t="s">
        <v>93</v>
      </c>
      <c r="D356" s="59"/>
      <c r="E356" s="59"/>
      <c r="F356" s="58"/>
      <c r="G356" s="57" t="s">
        <v>92</v>
      </c>
      <c r="H356" s="56" t="s">
        <v>91</v>
      </c>
    </row>
  </sheetData>
  <sheetProtection algorithmName="SHA-512" hashValue="aVeqoWyPrtDoKEdZxpGO6oD2+TIe2Iqy1AlHMPvMHMuO2teKtMIATTbDY7RroCzPqRgfxPDmTbgGTpDLnpCDLQ==" saltValue="5+o9MUxdHrscRe9LqzA+eA==" spinCount="100000" sheet="1" formatCells="0" formatColumns="0" formatRows="0" insertColumns="0" insertRows="0" insertHyperlinks="0" sort="0" autoFilter="0"/>
  <autoFilter ref="A1:H692" xr:uid="{00000000-0009-0000-0000-000000000000}"/>
  <mergeCells count="252">
    <mergeCell ref="A87:A103"/>
    <mergeCell ref="B87:B103"/>
    <mergeCell ref="G87:H87"/>
    <mergeCell ref="G89:H89"/>
    <mergeCell ref="G91:H91"/>
    <mergeCell ref="G94:H94"/>
    <mergeCell ref="G97:H97"/>
    <mergeCell ref="G100:H100"/>
    <mergeCell ref="A65:A86"/>
    <mergeCell ref="B65:B86"/>
    <mergeCell ref="G65:H65"/>
    <mergeCell ref="G68:H68"/>
    <mergeCell ref="G72:H72"/>
    <mergeCell ref="G76:H76"/>
    <mergeCell ref="G80:H80"/>
    <mergeCell ref="G83:H83"/>
    <mergeCell ref="A41:A64"/>
    <mergeCell ref="B41:B64"/>
    <mergeCell ref="H63:H64"/>
    <mergeCell ref="C64:F64"/>
    <mergeCell ref="A356:B356"/>
    <mergeCell ref="C356:F356"/>
    <mergeCell ref="A353:E353"/>
    <mergeCell ref="F353:H353"/>
    <mergeCell ref="A354:B354"/>
    <mergeCell ref="C354:F354"/>
    <mergeCell ref="A2:A22"/>
    <mergeCell ref="C2:C21"/>
    <mergeCell ref="D2:D21"/>
    <mergeCell ref="E2:E21"/>
    <mergeCell ref="F2:F21"/>
    <mergeCell ref="A23:A40"/>
    <mergeCell ref="G2:H2"/>
    <mergeCell ref="G39:G40"/>
    <mergeCell ref="G5:H5"/>
    <mergeCell ref="G21:G22"/>
    <mergeCell ref="H21:H22"/>
    <mergeCell ref="C22:F22"/>
    <mergeCell ref="G12:H12"/>
    <mergeCell ref="G17:H17"/>
    <mergeCell ref="G19:H19"/>
    <mergeCell ref="A355:B355"/>
    <mergeCell ref="C355:F355"/>
    <mergeCell ref="G23:H23"/>
    <mergeCell ref="G30:H30"/>
    <mergeCell ref="G35:H35"/>
    <mergeCell ref="B2:B22"/>
    <mergeCell ref="B23:B40"/>
    <mergeCell ref="G63:G64"/>
    <mergeCell ref="C23:C39"/>
    <mergeCell ref="D23:D39"/>
    <mergeCell ref="E23:E39"/>
    <mergeCell ref="F23:F39"/>
    <mergeCell ref="G41:H41"/>
    <mergeCell ref="G45:H45"/>
    <mergeCell ref="G48:H48"/>
    <mergeCell ref="G53:H53"/>
    <mergeCell ref="G37:H37"/>
    <mergeCell ref="G85:G86"/>
    <mergeCell ref="H85:H86"/>
    <mergeCell ref="C86:F86"/>
    <mergeCell ref="C41:C63"/>
    <mergeCell ref="D41:D63"/>
    <mergeCell ref="E41:E63"/>
    <mergeCell ref="F41:F63"/>
    <mergeCell ref="C65:C85"/>
    <mergeCell ref="D65:D85"/>
    <mergeCell ref="C134:F134"/>
    <mergeCell ref="C104:C133"/>
    <mergeCell ref="D104:D133"/>
    <mergeCell ref="E104:E133"/>
    <mergeCell ref="F104:F133"/>
    <mergeCell ref="H39:H40"/>
    <mergeCell ref="C40:F40"/>
    <mergeCell ref="E65:E85"/>
    <mergeCell ref="F65:F85"/>
    <mergeCell ref="G59:H59"/>
    <mergeCell ref="A104:A134"/>
    <mergeCell ref="B104:B134"/>
    <mergeCell ref="G104:H104"/>
    <mergeCell ref="G110:H110"/>
    <mergeCell ref="G115:H115"/>
    <mergeCell ref="G120:H120"/>
    <mergeCell ref="G124:H124"/>
    <mergeCell ref="G130:H130"/>
    <mergeCell ref="G133:G134"/>
    <mergeCell ref="H133:H134"/>
    <mergeCell ref="G102:G103"/>
    <mergeCell ref="H102:H103"/>
    <mergeCell ref="C103:F103"/>
    <mergeCell ref="C87:C102"/>
    <mergeCell ref="D87:D102"/>
    <mergeCell ref="E87:E102"/>
    <mergeCell ref="F87:F102"/>
    <mergeCell ref="H162:H163"/>
    <mergeCell ref="C163:F163"/>
    <mergeCell ref="C135:C162"/>
    <mergeCell ref="D135:D162"/>
    <mergeCell ref="E135:E162"/>
    <mergeCell ref="F135:F162"/>
    <mergeCell ref="A135:A163"/>
    <mergeCell ref="B135:B163"/>
    <mergeCell ref="G135:H135"/>
    <mergeCell ref="G139:H139"/>
    <mergeCell ref="G143:H143"/>
    <mergeCell ref="G148:H148"/>
    <mergeCell ref="G154:H154"/>
    <mergeCell ref="G157:H157"/>
    <mergeCell ref="G160:H160"/>
    <mergeCell ref="G162:G163"/>
    <mergeCell ref="H186:H187"/>
    <mergeCell ref="C187:F187"/>
    <mergeCell ref="C164:C186"/>
    <mergeCell ref="D164:D186"/>
    <mergeCell ref="E164:E186"/>
    <mergeCell ref="F164:F186"/>
    <mergeCell ref="A164:A187"/>
    <mergeCell ref="B164:B187"/>
    <mergeCell ref="G164:H164"/>
    <mergeCell ref="G168:H168"/>
    <mergeCell ref="G172:H172"/>
    <mergeCell ref="G175:H175"/>
    <mergeCell ref="G178:H178"/>
    <mergeCell ref="G181:H181"/>
    <mergeCell ref="G184:H184"/>
    <mergeCell ref="G186:G187"/>
    <mergeCell ref="G211:H211"/>
    <mergeCell ref="G214:H214"/>
    <mergeCell ref="G216:H216"/>
    <mergeCell ref="G218:G219"/>
    <mergeCell ref="H218:H219"/>
    <mergeCell ref="C219:F219"/>
    <mergeCell ref="C188:C218"/>
    <mergeCell ref="D188:D218"/>
    <mergeCell ref="E188:E218"/>
    <mergeCell ref="F188:F218"/>
    <mergeCell ref="D220:D231"/>
    <mergeCell ref="E220:E231"/>
    <mergeCell ref="F220:F231"/>
    <mergeCell ref="A188:A219"/>
    <mergeCell ref="B188:B219"/>
    <mergeCell ref="G188:H188"/>
    <mergeCell ref="G192:H192"/>
    <mergeCell ref="G196:H196"/>
    <mergeCell ref="G201:H201"/>
    <mergeCell ref="G205:H205"/>
    <mergeCell ref="A220:A232"/>
    <mergeCell ref="B220:B232"/>
    <mergeCell ref="G220:H220"/>
    <mergeCell ref="G222:H222"/>
    <mergeCell ref="G225:H225"/>
    <mergeCell ref="G228:H228"/>
    <mergeCell ref="G231:G232"/>
    <mergeCell ref="H231:H232"/>
    <mergeCell ref="C232:F232"/>
    <mergeCell ref="C220:C231"/>
    <mergeCell ref="G252:H252"/>
    <mergeCell ref="G255:G256"/>
    <mergeCell ref="H255:H256"/>
    <mergeCell ref="C256:F256"/>
    <mergeCell ref="C233:C255"/>
    <mergeCell ref="D233:D255"/>
    <mergeCell ref="E233:E255"/>
    <mergeCell ref="F233:F255"/>
    <mergeCell ref="G233:H233"/>
    <mergeCell ref="G236:H236"/>
    <mergeCell ref="G239:H239"/>
    <mergeCell ref="G243:H243"/>
    <mergeCell ref="G247:H247"/>
    <mergeCell ref="G250:H250"/>
    <mergeCell ref="C282:F282"/>
    <mergeCell ref="C257:C281"/>
    <mergeCell ref="D257:D281"/>
    <mergeCell ref="E257:E281"/>
    <mergeCell ref="F257:F281"/>
    <mergeCell ref="A233:A256"/>
    <mergeCell ref="B233:B256"/>
    <mergeCell ref="A257:A282"/>
    <mergeCell ref="B257:B282"/>
    <mergeCell ref="G257:H257"/>
    <mergeCell ref="G259:H259"/>
    <mergeCell ref="G264:H264"/>
    <mergeCell ref="G269:H269"/>
    <mergeCell ref="G273:H273"/>
    <mergeCell ref="G278:H278"/>
    <mergeCell ref="G281:G282"/>
    <mergeCell ref="H281:H282"/>
    <mergeCell ref="G283:H283"/>
    <mergeCell ref="G285:H285"/>
    <mergeCell ref="G289:H289"/>
    <mergeCell ref="G292:G293"/>
    <mergeCell ref="H292:H293"/>
    <mergeCell ref="C293:F293"/>
    <mergeCell ref="C283:C292"/>
    <mergeCell ref="D283:D292"/>
    <mergeCell ref="E283:E292"/>
    <mergeCell ref="F283:F292"/>
    <mergeCell ref="C294:C304"/>
    <mergeCell ref="D294:D304"/>
    <mergeCell ref="E294:E304"/>
    <mergeCell ref="F294:F304"/>
    <mergeCell ref="A283:A293"/>
    <mergeCell ref="B283:B293"/>
    <mergeCell ref="E306:E314"/>
    <mergeCell ref="F306:F314"/>
    <mergeCell ref="A294:A305"/>
    <mergeCell ref="B294:B305"/>
    <mergeCell ref="G294:H294"/>
    <mergeCell ref="G298:H298"/>
    <mergeCell ref="G301:H301"/>
    <mergeCell ref="G304:G305"/>
    <mergeCell ref="H304:H305"/>
    <mergeCell ref="C305:F305"/>
    <mergeCell ref="A306:A315"/>
    <mergeCell ref="B306:B315"/>
    <mergeCell ref="G306:H306"/>
    <mergeCell ref="G309:H309"/>
    <mergeCell ref="G312:H312"/>
    <mergeCell ref="G314:G315"/>
    <mergeCell ref="H314:H315"/>
    <mergeCell ref="C315:F315"/>
    <mergeCell ref="C306:C314"/>
    <mergeCell ref="D306:D314"/>
    <mergeCell ref="G334:G335"/>
    <mergeCell ref="H334:H335"/>
    <mergeCell ref="C335:F335"/>
    <mergeCell ref="C316:C334"/>
    <mergeCell ref="D316:D334"/>
    <mergeCell ref="E316:E334"/>
    <mergeCell ref="F316:F334"/>
    <mergeCell ref="G316:H316"/>
    <mergeCell ref="G320:H320"/>
    <mergeCell ref="G323:H323"/>
    <mergeCell ref="G325:H325"/>
    <mergeCell ref="G328:H328"/>
    <mergeCell ref="G331:H331"/>
    <mergeCell ref="C336:C351"/>
    <mergeCell ref="D336:D351"/>
    <mergeCell ref="E336:E351"/>
    <mergeCell ref="F336:F351"/>
    <mergeCell ref="A316:A335"/>
    <mergeCell ref="B316:B335"/>
    <mergeCell ref="A336:A352"/>
    <mergeCell ref="B336:B352"/>
    <mergeCell ref="G336:H336"/>
    <mergeCell ref="G341:H341"/>
    <mergeCell ref="G343:H343"/>
    <mergeCell ref="G345:H345"/>
    <mergeCell ref="G348:H348"/>
    <mergeCell ref="G351:G352"/>
    <mergeCell ref="H351:H352"/>
    <mergeCell ref="C352:F35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2025-07-07T06:44:37Z</dcterms:modified>
</cp:coreProperties>
</file>