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Egészségügyi technika\Optikus\"/>
    </mc:Choice>
  </mc:AlternateContent>
  <xr:revisionPtr revIDLastSave="0" documentId="13_ncr:1_{E11853D7-F07D-49FC-89B3-6196F7E3B987}" xr6:coauthVersionLast="47" xr6:coauthVersionMax="47" xr10:uidLastSave="{00000000-0000-0000-0000-000000000000}"/>
  <bookViews>
    <workbookView xWindow="-120" yWindow="-120" windowWidth="29040" windowHeight="15990" xr2:uid="{00000000-000D-0000-FFFF-FFFF00000000}"/>
  </bookViews>
  <sheets>
    <sheet name="6.2" sheetId="1" r:id="rId1"/>
    <sheet name="6.3" sheetId="3" r:id="rId2"/>
  </sheets>
  <definedNames>
    <definedName name="_xlnm._FilterDatabase" localSheetId="0" hidden="1">'6.2'!$A$1:$H$394</definedName>
    <definedName name="_xlnm._FilterDatabase" localSheetId="1" hidden="1">'6.3'!$A$1:$H$565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3" l="1"/>
  <c r="H36" i="3"/>
  <c r="H46" i="3"/>
  <c r="H54" i="3"/>
  <c r="H66" i="3"/>
  <c r="H85" i="3"/>
  <c r="H94" i="3"/>
  <c r="H104" i="3"/>
  <c r="H112" i="3"/>
  <c r="H122" i="3"/>
  <c r="H138" i="3"/>
  <c r="H157" i="3"/>
  <c r="H174" i="3"/>
  <c r="H195" i="3"/>
  <c r="H199" i="3"/>
  <c r="H211" i="3"/>
  <c r="H218" i="3"/>
  <c r="H225" i="3"/>
  <c r="F227" i="3" s="1"/>
  <c r="H6" i="1" l="1"/>
  <c r="H12" i="1"/>
  <c r="H16" i="1"/>
  <c r="H22" i="1"/>
  <c r="H28" i="1"/>
  <c r="H34" i="1"/>
  <c r="H40" i="1"/>
  <c r="H45" i="1"/>
  <c r="H50" i="1"/>
  <c r="H54" i="1"/>
  <c r="F56" i="1" l="1"/>
</calcChain>
</file>

<file path=xl/sharedStrings.xml><?xml version="1.0" encoding="utf-8"?>
<sst xmlns="http://schemas.openxmlformats.org/spreadsheetml/2006/main" count="452" uniqueCount="239">
  <si>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</si>
  <si>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</si>
  <si>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</si>
  <si>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</si>
  <si>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</si>
  <si>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</si>
  <si>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</si>
  <si>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</si>
  <si>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</si>
  <si>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Megfelelően karbantartja a felszerelést, és óvja állagát. Szakszerűen használja a műhely, illetve a laboratórium felszereléseit.</t>
  </si>
  <si>
    <t>Ismeri az alapvető állagmegóvást és karbantartást. Ismeri a szerszámok, a gépek, és az egyéb felszerelések szakszerű használatát.</t>
  </si>
  <si>
    <t>Figyel a környezetében lévő emberekre, gépekre. Szem előtt tartja a biztonságos munkavégzés szabályait. Minőségorientált munkát végez. Törekszik arra, hogy tájékozott legyen az egyes technológiák, anyagok, gépek, berendezések energiafelhasználásról és környezeti hatásairól. Kiemelten fontosnak tartja, hogy megfelelő ismeretek birtokában, először oktatói irányítás mellett, majd önállóan, környezettudatosan válasszon technológiát, alap-és segédanyagot.</t>
  </si>
  <si>
    <t>Egyszerűbb, begyakorolt karbantartási feladatokat önállóan végez.</t>
  </si>
  <si>
    <t>Munkavégzés közben betartja a munkavédelmi-ergonómiai, környezetvédelmi, tűz-, munka-, balesetvédelmi és minőségbiztosítási előírásokat. Munkahelyi baleset esetén elsősegélyt nyújt.</t>
  </si>
  <si>
    <t>Ismeri a munkahely munkavédelmi és környezetvédelmi előírásait. Tudja a tűzoltás szabályait, és alkalmazói szinten kezeli a tűzoltó készüléket. Részletesen ismeri a munkahely minőségbiztosítási előírásait. Tisztában van az elsősegélynyújtás szabályaival.</t>
  </si>
  <si>
    <t>Betartja a tűz-, munka-, balesetvédelmi előírásokat. A védőfelszereléseket rendeltetésszerűen használja.</t>
  </si>
  <si>
    <t>A munkafolyamatok során keletkező hulladékot az előírásoknak megfelelően kezeli és gyűjti.</t>
  </si>
  <si>
    <t>Alapszinten ismeri a munkahelyén keletkező hulladékok jellemzőit. Alkalmazói szinten ismeri a hulladékgyűjtés és elszállítás szabályait.</t>
  </si>
  <si>
    <t>Tudatosan törekszik a környezet megóvására. Elkötelezett a hulladékok szelektív gyűjtésében. Elkötelezett a környezetterhelés csökkentésével és a környezetvédelmi előírások betartásával kapcsolatban.</t>
  </si>
  <si>
    <t>Önállóan és másokkal együttműködve gyűjti a hulladékokat.</t>
  </si>
  <si>
    <t>CAD/CAM technológiákat üzemeltet, kiválasztja, és kezeli a megfelelő gépeket, berendezéseket, illetve kiválasztja a szükséges alapanyagokat.</t>
  </si>
  <si>
    <t>Ismeri a szakmájában használt CAD/CAM rendszereket, és azok használatát. Ismeri a fémes és fémmentes alapanyagok jellemzőit.</t>
  </si>
  <si>
    <t>Elkötelezett a szakmai digitális folyamatok betartásában. Motivált a technológiai szabályok betartása melletti precíz munkavégzésre. Fogékony a legújabb technológiák elsajátítására és alkalmazására.</t>
  </si>
  <si>
    <t>Önállóan kezeli a szakmája gépeit és berendezéseit. Betartja a technológiai előírásokat. Felelősséget vállal az elvégzett munka minőségéért. Képes az önellenőrzésre és a hibák önálló javítására.</t>
  </si>
  <si>
    <t>Kezeli, és működteti a szkennert.</t>
  </si>
  <si>
    <t>Érti a szkennerek működési elvét. Alkalmazói szinten ismeri a szakmájában használt szkennerek működését.</t>
  </si>
  <si>
    <t>Szakmai partnerekkel/vevőkkel szaknyelven kommunikál.</t>
  </si>
  <si>
    <t>Ismeri a szaknyelvi kifejezéseket. Magabiztosan ismeri a hatékony kommunikáció formáit.</t>
  </si>
  <si>
    <t>Elkötelezett és motivált szakmai tudásának fejlesztése érdekében. Törekszik feladatainak megfelelő dokumentálására. Figyelemmel kíséri a szaknyelv változásait.</t>
  </si>
  <si>
    <t>Önállóan és másokkal együttműködve kommunikál szakmai partnerekkel és vevőkkel. Önálló javaslatokat fogalmaz meg.</t>
  </si>
  <si>
    <t>Portfóliót, szakmai prezentációt készít fogtechnikai, vagy optikai, vagy optikaitermék-készítői szakterületen.</t>
  </si>
  <si>
    <t>Ismeri az informatikai alapfogalmakat. Alkalmazói szinten ismeri a prezentációk és az értékelési célú portfóliók készítését.</t>
  </si>
  <si>
    <t>Munkáját a szakmai és munkahelyi etikai szabályok alapján végzi.</t>
  </si>
  <si>
    <t>Ismeri a szakmai etikai alapelveket és alkalmazásuk jelentőségét.</t>
  </si>
  <si>
    <t>Empatikus a vevőkkel és a kollégáival szemben a munkakapcsolatában.</t>
  </si>
  <si>
    <t>Betartja a munkahelyi etikai normákat.</t>
  </si>
  <si>
    <t>Elemzi az ár kialakítás tényezőit a megrendelő vagy a piaci kereslet/kínálat függvényében.</t>
  </si>
  <si>
    <t>Ismeri a piac fogalmát, a kereslet/kínálat jellemzőit, az ár összetevőit. Alkalmazói szinten ismeri szakmájában az árak kialakításának összetevőit.</t>
  </si>
  <si>
    <t>Érdeklődik a gazdasági tevékenységek iránt, tudatos és motivált a munkahely gazdaságosságának fenntartásában, és fogékony a legújabb pénzügyi technológiák alkalmazására.</t>
  </si>
  <si>
    <t>Önállóan, vagy vezetői irányítással árakat határoz meg. Felelősséget vállal az elvégzett munka minőségéért.</t>
  </si>
  <si>
    <t>Értékesítő tevékenység során pénzt és készpénz helyettesítő eszközöket elfogad.</t>
  </si>
  <si>
    <t>Ismeri a pénz- és készpénz helyettesítő eszközöket, azok használatát, és a bankszámla-kezelést.</t>
  </si>
  <si>
    <t>Önállóan kezeli a pénztárt és a pénzeszközöket. Felelősséget vállal az elvégzett munka minőségéért.</t>
  </si>
  <si>
    <t>Lehetséges projektfeladat az oktatás során</t>
  </si>
  <si>
    <t>Munka- és környezetvédelem</t>
  </si>
  <si>
    <t>Laboratórium, műhely felszereltsége</t>
  </si>
  <si>
    <t>Biztonságtechnika, környezetvédelem</t>
  </si>
  <si>
    <t>Minőségbiztosítás</t>
  </si>
  <si>
    <t>Hulladékgazdálkodás</t>
  </si>
  <si>
    <t>Kéziszerszámok, gépek, berendezések</t>
  </si>
  <si>
    <t>Alapfogalmak</t>
  </si>
  <si>
    <t>Informatikai alapismeretek</t>
  </si>
  <si>
    <t>CAD tervezési alapelvek, nyelvezet</t>
  </si>
  <si>
    <t>CAM kivitelezési lehetőségek</t>
  </si>
  <si>
    <t>3D nyomtatás</t>
  </si>
  <si>
    <t>Befejező műveletek</t>
  </si>
  <si>
    <t>Szaknyelv, szakmai kommunikáció</t>
  </si>
  <si>
    <t>Szaksajtó, szakkönyvek</t>
  </si>
  <si>
    <t>Szakmai prezentáció készítése</t>
  </si>
  <si>
    <t>Portfólió készítése a szakmai vizsgára</t>
  </si>
  <si>
    <t>Élethosszig tartó tanulás és továbbképzés</t>
  </si>
  <si>
    <t>Szakmai etika</t>
  </si>
  <si>
    <t>Fogyasztói tudatosság</t>
  </si>
  <si>
    <t>Marketing</t>
  </si>
  <si>
    <t>Pénzügyi tudatosság</t>
  </si>
  <si>
    <t>Tűz-, munka- és balesetvédelem, ergonómia</t>
  </si>
  <si>
    <t>Marketingkommunikáció - reklámok</t>
  </si>
  <si>
    <t>Szakmai kommunikáció és szaknyelv használat</t>
  </si>
  <si>
    <t>Szakmai internetes felületek (új)</t>
  </si>
  <si>
    <t>Szakmai szervezetek az adott szakmában (új)</t>
  </si>
  <si>
    <r>
      <t xml:space="preserve">A tananyagelemek és a deszkriptorok projektszemléletű kapcsolódása: 
</t>
    </r>
    <r>
      <rPr>
        <sz val="11"/>
        <rFont val="Franklin Gothic Book"/>
        <family val="2"/>
        <charset val="238"/>
      </rPr>
      <t>A munka-tűz-balesetvédelmi és ergonómiai szabályok szerint használ a laboratóriumban/műhelyben  a kéziszerszámokat, gépeket, berendezéseket.   A kéziszerszámokat rendszeres tisztitja, a használati utasítás szerint karbantartja.</t>
    </r>
  </si>
  <si>
    <r>
      <t>A tananyagelemek és a deszkriptorok projektszemléletű kapcsolódása:</t>
    </r>
    <r>
      <rPr>
        <sz val="11"/>
        <rFont val="Franklin Gothic Book"/>
        <family val="2"/>
        <charset val="238"/>
      </rPr>
      <t xml:space="preserve"> 
</t>
    </r>
    <r>
      <rPr>
        <i/>
        <sz val="11"/>
        <rFont val="Franklin Gothic Book"/>
        <family val="2"/>
        <charset val="238"/>
      </rPr>
      <t>A</t>
    </r>
    <r>
      <rPr>
        <sz val="11"/>
        <rFont val="Franklin Gothic Book"/>
        <family val="2"/>
        <charset val="238"/>
      </rPr>
      <t>lkalmazza a laboratóriumra, műhelyre vonatkozó hulladékgazdálkodási szabályokat a gyújtésre, tárolásra, elszállításra vonatkozóan.</t>
    </r>
  </si>
  <si>
    <r>
      <t xml:space="preserve">A tananyagelemek és a deszkriptorok projektszemléletű kapcsolódása: 
</t>
    </r>
    <r>
      <rPr>
        <sz val="11"/>
        <rFont val="Franklin Gothic Book"/>
        <family val="2"/>
        <charset val="238"/>
      </rPr>
      <t>A tanuló még nem rendelkezik szakmaispecifikus információkkal. Ezért szabadon választott témák alapján, a szakmai digitális tervezés és kivitelezés alapvető használatát megtanulja. Végrehajtja az oktató által meghatározott feladatokat. A feladatokat oktatói irányítás mellett, feladattal vezetett csoportmunkában is végezheti.</t>
    </r>
  </si>
  <si>
    <r>
      <t>A tananyagelemek és a deszkriptorok projektszemléletű kapcsolódása:</t>
    </r>
    <r>
      <rPr>
        <sz val="11"/>
        <rFont val="Franklin Gothic Book"/>
        <family val="2"/>
        <charset val="238"/>
      </rPr>
      <t xml:space="preserve"> 
A tanuló még nem rendelkezik szakmaispecifikus információkkal. Oktatói irányítás mellett 3D nyomtatót és szakmai szkennert használ. </t>
    </r>
  </si>
  <si>
    <r>
      <t xml:space="preserve">A tananyagelemek és a deszkriptorok projektszemléletű kapcsolódása: 
</t>
    </r>
    <r>
      <rPr>
        <sz val="11"/>
        <color theme="1"/>
        <rFont val="Franklin Gothic Book"/>
        <family val="2"/>
        <charset val="238"/>
      </rPr>
      <t>A tanuló</t>
    </r>
    <r>
      <rPr>
        <sz val="11"/>
        <rFont val="Franklin Gothic Book"/>
        <family val="2"/>
        <charset val="238"/>
      </rPr>
      <t xml:space="preserve"> is</t>
    </r>
    <r>
      <rPr>
        <sz val="11"/>
        <color theme="1"/>
        <rFont val="Franklin Gothic Book"/>
        <family val="2"/>
        <charset val="238"/>
      </rPr>
      <t>meri a szakmai piaci lehetőségeket, az ár kialakításának szabályait, a vállalkozás reklámozásának lehetőségeit.</t>
    </r>
  </si>
  <si>
    <r>
      <t>A tananyagelemek és a deszkriptorok projektszemléletű kapcsolódása:</t>
    </r>
    <r>
      <rPr>
        <sz val="11"/>
        <color theme="1"/>
        <rFont val="Franklin Gothic Book"/>
        <family val="2"/>
        <charset val="238"/>
      </rPr>
      <t xml:space="preserve"> 
</t>
    </r>
    <r>
      <rPr>
        <sz val="11"/>
        <rFont val="Franklin Gothic Book"/>
        <family val="2"/>
        <charset val="238"/>
      </rPr>
      <t>Munkáját  munka-, tűz-, balesetvédelmi és ergonómiai szabályok szerint végzi. Az előírásokat oktatói felügyelet mellett, majd önállóan alkalmazza.</t>
    </r>
  </si>
  <si>
    <r>
      <t>A tananyagelemek és a deszkriptorok projektszemléletű kapcsolódása:</t>
    </r>
    <r>
      <rPr>
        <sz val="11"/>
        <rFont val="Franklin Gothic Book"/>
        <family val="2"/>
        <charset val="238"/>
      </rPr>
      <t xml:space="preserve"> 
A tanuló szakmai prezentációt készít először oktatói irányítás mellett, majd önállóan. Az általa készített ppt-t bemutatja. Ez egy gyakorlási lehetőség az ágazati alapvizsga sikeres teljesítéséhez. A hatályos KKK és a képző intézmény szabályai alapján, a szakmai oktatás során elkezdi, majd folyamatosan bővíti Portfólióját. </t>
    </r>
  </si>
  <si>
    <r>
      <t xml:space="preserve">A tananyagelemek és a deszkriptorok projektszemléletű kapcsolódása: 
</t>
    </r>
    <r>
      <rPr>
        <sz val="11"/>
        <rFont val="Franklin Gothic Book"/>
        <family val="2"/>
        <charset val="238"/>
      </rPr>
      <t>A tanuló elkötelezett az élethosszig tartó tanulási folyamattal kapcsolatban, tájékozódik a szakmai továbbképzési lehetőségekről és azok hatásáról későbbi szakmai munkája során. A szakmájában alkalmazott etikai szabályokat alkalmazza. Ismeri a szakmai szervezeteket és azok működését.</t>
    </r>
  </si>
  <si>
    <r>
      <t xml:space="preserve">A tananyagelemek és a deszkriptorok projektszemléletű kapcsolódása: 
</t>
    </r>
    <r>
      <rPr>
        <sz val="11"/>
        <rFont val="Franklin Gothic Book"/>
        <family val="2"/>
        <charset val="238"/>
      </rPr>
      <t>A tanuló vállalkozásban alkalmazható pénzhelyettesítő eszközöket használ. Ismeri a hitelek fajtáit, az aktuális hitel-és befektetési lehetőségeket, valamint a vállalkozások támogatásának aktuális lehetőségeit.</t>
    </r>
  </si>
  <si>
    <r>
      <t xml:space="preserve">A tananyagelemek és a deszkriptorok projektszemléletű kapcsolódása: 
</t>
    </r>
    <r>
      <rPr>
        <sz val="11"/>
        <rFont val="Franklin Gothic Book"/>
        <family val="2"/>
        <charset val="238"/>
      </rPr>
      <t>A tanuló alapvető szakkifejezéseket használ.  Oktatóival,  tanulótársaival való kapcsolatában egyszerűbb szakmai kommunikácós elveket alkalmaz.  Szakkönyveket,  szaksajtót, szakmai internetes felületeket olvas,</t>
    </r>
    <r>
      <rPr>
        <b/>
        <sz val="11"/>
        <color theme="1"/>
        <rFont val="Franklin Gothic Book"/>
        <family val="2"/>
        <charset val="238"/>
      </rPr>
      <t xml:space="preserve"> </t>
    </r>
    <r>
      <rPr>
        <sz val="11"/>
        <color theme="1"/>
        <rFont val="Franklin Gothic Book"/>
        <family val="2"/>
        <charset val="238"/>
      </rPr>
      <t>ezeket egy lehetséges projekt részeként megbeszélik.</t>
    </r>
  </si>
  <si>
    <t xml:space="preserve">Feladat: Szakmai prezentáció készítése: A projektfeladat során a diákok feladattal vezetett csoportmunkában elsajátítják a szakmai prezentáció készítését, amihez felhasználják az internet szakmai forrásait. 
Cél: A projekt célja a leendő szakmai partnerekkel/ügyfelekkel történő kommunikáció gyakorlása.
Megvalósítás: A feladat elkészítése során figyelni kell a képek és a szakmai anyagok helyes másolására, a helyesírásra  és a forrásmegjelölésre. A téma kiválasztása során szükséges a duális képzőkkel egyeztetni a választott témáról, a KKK-ban és a képzési programban meghatározott szabályok alapján.  
Értékelés: Az elkészült ppt-k bemutatása előadás formában történjen a csoport minden résztvevőjének bevonásával, a végén önreflexióval. A csoportok közös értékelése a szakmai tartalom és az előadásmód megbeszélésével az oktató részéről és csoportmunkában is történjen meg .                                                                                                                                                        </t>
  </si>
  <si>
    <t>Ágazati alapoktatás összes óraszáma:</t>
  </si>
  <si>
    <t xml:space="preserve">Prezentáció készítése szakmai rendezvényen való részvételről vagy egy szakcikkről recenzió készítése. A feladatot a tanulók egyénileg készítik az oktató által meghatározott témában, a két hónapos alapképzésnek megfelelően. Ez a projektfeladat felkészülési lehetőség az ágazati alapvizsgára, az KKK-ban meghatározottak szerint.                                                                                                                                               </t>
  </si>
  <si>
    <r>
      <t xml:space="preserve">Kapcsolódó tananyagegységek: 
</t>
    </r>
    <r>
      <rPr>
        <sz val="11"/>
        <color theme="1"/>
        <rFont val="Franklin Gothic Book"/>
        <family val="2"/>
        <charset val="238"/>
      </rPr>
      <t>"C"</t>
    </r>
  </si>
  <si>
    <r>
      <t xml:space="preserve">Kapcsolódó tananyagegységek:
</t>
    </r>
    <r>
      <rPr>
        <sz val="11"/>
        <color theme="1"/>
        <rFont val="Franklin Gothic Book"/>
        <family val="2"/>
        <charset val="238"/>
      </rPr>
      <t>"C"</t>
    </r>
  </si>
  <si>
    <r>
      <t xml:space="preserve">időkeret: </t>
    </r>
    <r>
      <rPr>
        <sz val="11"/>
        <color theme="1"/>
        <rFont val="Franklin Gothic Book"/>
        <family val="2"/>
        <charset val="238"/>
      </rPr>
      <t>7 óra</t>
    </r>
  </si>
  <si>
    <t>"D" Fogyasztói és pénzügyi tudatosság, marketing az Egészségügyi Technika ágazatban (9; 10. sor)</t>
  </si>
  <si>
    <t xml:space="preserve">"C" Szaknyelv alapszintű ismerete, szakmai kommunikációs alapszabályok az Egészségügyi Technika ágazatban (6; 7; 8. sor)         </t>
  </si>
  <si>
    <t>"C" Szaknyelv alapszintű ismerete, szakmai kommunikációs alapszabályok az Egészségügyi Technika ágazatban (6; 7; 8. sor)</t>
  </si>
  <si>
    <r>
      <t>"B" Informatikai alapismeretek az Egészségügyi Technika ágazatban (4; 5. sor)</t>
    </r>
    <r>
      <rPr>
        <b/>
        <sz val="11"/>
        <color rgb="FFFF0000"/>
        <rFont val="Franklin Gothic Book"/>
        <family val="2"/>
        <charset val="238"/>
      </rPr>
      <t xml:space="preserve">  </t>
    </r>
  </si>
  <si>
    <t>"B" Informatikai alapismeretek az Egészségügyi Technika ágazatban (4; 5. sor)</t>
  </si>
  <si>
    <t>"A" Munkavédelem az Egészségügyi Technika ágazatban (1; 2; 3. sor)</t>
  </si>
  <si>
    <t>Szakirányú oktatás összes óraszáma:</t>
  </si>
  <si>
    <r>
      <t xml:space="preserve">Kapcsolódó tananyagegységek:
</t>
    </r>
    <r>
      <rPr>
        <sz val="11"/>
        <color theme="1"/>
        <rFont val="Franklin Gothic Book"/>
        <family val="2"/>
        <charset val="238"/>
      </rPr>
      <t>"A", "B", "C", "D", "E", "F", "G"</t>
    </r>
  </si>
  <si>
    <r>
      <t xml:space="preserve">időkeret: </t>
    </r>
    <r>
      <rPr>
        <sz val="11"/>
        <color theme="1"/>
        <rFont val="Franklin Gothic Book"/>
        <family val="2"/>
        <charset val="238"/>
      </rPr>
      <t>8 óra</t>
    </r>
  </si>
  <si>
    <t>Értékesítés: A tanuló az optikai szaküzletben éles értékesítési helyzetben a vevő igényeit felméri. A vásárlót tájékoztatja a megvásárolni kívánt termékek paramétereiről és tanácsot ad a termék kiválasztásához. Szemüvegkeretet, szemüveglencsét, kontaktlencsét, napszemüveget, illetve egyéb optikai eszközöket értékesít a vásárló igényeinek megfelelően. Az adott termékhez kiegészítő termékeket javasol és értékesít. A vásárló szükséges adatait rögzíti, tájékoztatást ad a GDPR szabályokról és online rendelést ad le. A beérkező termékeket átadja a vásárlónak, szükség esetén a szemüvegkeretet beállítja, a szükséges tájékoztatást megadja, a termékről számlát és bizonylatokat állít ki, illetve a különböző fizetési módokat előírásszerűen kezeli. Az értékesített termékeket a készletről levezeti.</t>
  </si>
  <si>
    <r>
      <t xml:space="preserve">Kapcsolódó tananyagegységek:
</t>
    </r>
    <r>
      <rPr>
        <sz val="11"/>
        <color theme="1"/>
        <rFont val="Franklin Gothic Book"/>
        <family val="2"/>
        <charset val="238"/>
      </rPr>
      <t>"B"</t>
    </r>
  </si>
  <si>
    <r>
      <t>időkeret:</t>
    </r>
    <r>
      <rPr>
        <sz val="11"/>
        <color theme="1"/>
        <rFont val="Franklin Gothic Book"/>
        <family val="2"/>
        <charset val="238"/>
      </rPr>
      <t xml:space="preserve"> 8 óra</t>
    </r>
  </si>
  <si>
    <t>Szemüveg készítése
A tanuló a műhelybe érkező szemüvegkészítési és javítási munkákat átveszi és a feladatot értelmezi. A feladatnak megfelelő technnikai paramétereket leméri, a gyárthatóságot, illetve a javíthatóságot ellenőrzi, majd a munkák beérkezési sorrendjének megfelelően egyfókuszú és többfókuszú szemüveglencséket csiszol, a szemüvegeket összeszereli, az elkészült szemüvegeket az alapbeállításnak megfelelően beállítja, illetve megjavítja a szemüvegkereteket.</t>
  </si>
  <si>
    <r>
      <t xml:space="preserve">A tananyagelemek és a deszkriptorok projektszemléletű kapcsolódása:
</t>
    </r>
    <r>
      <rPr>
        <sz val="11"/>
        <color theme="1"/>
        <rFont val="Franklin Gothic Book"/>
        <family val="2"/>
        <charset val="238"/>
      </rPr>
      <t>A projektfeladat során a tanuló elsajátítja az árukészlet összetevőinek jellegzetességeit, az optikai üzlet árukészletének szerkezetét és az ezekhez tartozó kereskedelmi ismereteket. Alkalmassá válik az árukészlet felmérésére, leltár készítésére és annak kiértékelésére.</t>
    </r>
  </si>
  <si>
    <t>Kereskedelmi egységek működtetési szabályai</t>
  </si>
  <si>
    <t>Pénzforgalmi ismeretek</t>
  </si>
  <si>
    <t>Áruforgalmi ismeretek</t>
  </si>
  <si>
    <t>Vállalkozási ismeretek</t>
  </si>
  <si>
    <t>Kereskedelmi- és vállalkozási ismeretek</t>
  </si>
  <si>
    <t>Felelős a leltárkészletért.</t>
  </si>
  <si>
    <t>Tiszteletben tartja munkahelye értéktárgyait, áruját és berendezéseit.</t>
  </si>
  <si>
    <t>Ismeri az árukészlet jellemzőit, azonosítja az összetevőit, és részletesen ismeri a leltározás szabályait.</t>
  </si>
  <si>
    <t>Leltárt készít. Figyeli a készletmozgásokat.</t>
  </si>
  <si>
    <t>"G" Kereskedelmi- és vállalkozási ismeretek (17; 18. SOR)</t>
  </si>
  <si>
    <r>
      <t xml:space="preserve">A tananyagelemek és a deszkriptorok projektszemléletű kapcsolódása:
</t>
    </r>
    <r>
      <rPr>
        <sz val="11"/>
        <color theme="1"/>
        <rFont val="Franklin Gothic Book"/>
        <family val="2"/>
        <charset val="238"/>
      </rPr>
      <t>A tanuló megismeri az értékesítési folyamatok végén keletkező árbevétel átvételéhez tartozó előírásokat és a pénztár kezelésének szabályait. A projektfeladatok során alkalmassá válik az optikai gyakorlatban előforduló bizonylatok és számlák szabályos kitöltésére, a pénztárgép kezelésére és a különféle fizetési módok elfogadására.</t>
    </r>
  </si>
  <si>
    <t>Önállóan számlát és egyéb bizonylatot készít, felelősséget vállal a rögzített adatok helyességéért.</t>
  </si>
  <si>
    <t>Törekszik a pontos adatrögzítésre, nyitott az új digitális megoldásokra. Ügyel a fenntarthatósági szempontok teljesülésére a hulladékkezelésben és a technológiák kiválasztásában.</t>
  </si>
  <si>
    <t>Alkalmazói szinten ismeri, és ki tudja tölteni a különböző típusú számla formátumokat, azonosítja a megadandó információk körét.</t>
  </si>
  <si>
    <t>Számlát és egyéb bizonylatot készít, kezeli a pénztárgépet és a számlázó programot.</t>
  </si>
  <si>
    <r>
      <t xml:space="preserve">A tananyagelemek és a deszkriptorok projektszemléletű kapcsolódása:
</t>
    </r>
    <r>
      <rPr>
        <sz val="11"/>
        <color theme="1"/>
        <rFont val="Franklin Gothic Book"/>
        <family val="2"/>
        <charset val="238"/>
      </rPr>
      <t>A tanuló megismeri és elsajátítja a digitális adatrögzítő rendszerek működését, a rögzítendő adatok körét, az optikai gyakorlatban leggyakrabban alkalmazott digitális kartonozó rendszereket és azok sajátosságait. A projektfeladat során alkalmassá válik vevői és korrekciós adatok rögzítésére, illetve az értékesítési folyamat során kiválasztott szemüveglencsék, szemüvegkeretek, kontaktlencsék és egyéb optikai termékek megrendelésére.</t>
    </r>
  </si>
  <si>
    <t>Optikai távdiagnosztikai rendszerek</t>
  </si>
  <si>
    <t>Online rendelőfelületek és használatuk</t>
  </si>
  <si>
    <t>Vevői adatnyilvántartó rendszerek, GDPR</t>
  </si>
  <si>
    <t>Digitális technológiák az optikai szaküzletekben</t>
  </si>
  <si>
    <t>Kontaktlencse-értékesítés</t>
  </si>
  <si>
    <t>Szemüveg-értékesítés</t>
  </si>
  <si>
    <t>Vevőfogadás és igényfelmérés</t>
  </si>
  <si>
    <t>Eladástechnika és értékesítési gyakorlat</t>
  </si>
  <si>
    <t>Fénytörési hibák és korrigálási lehetőségeik</t>
  </si>
  <si>
    <t>Szemészet</t>
  </si>
  <si>
    <t>Önállóan kommunikál a vevővel, felelősséget vállal a rögzített adatok helyességéért, képes a hibák önálló javítására.</t>
  </si>
  <si>
    <t>Ismeri az optikai szaküzletek vevői adatbázisát kezelő szoftverek használatát, és magabiztosan ismeri az adatrögzítést. Magabiztosan ismeri az optikai termékek rendelési paramétereit.</t>
  </si>
  <si>
    <t>Vevői adatokat és látásvizsgálati eredményeket rögzít elektronikus kartonozó szoftverben. Online rendelő szoftverben optikai termékeket rendel.</t>
  </si>
  <si>
    <t>"F" Adatok nyilvántartása és kezelése az optikai gyakorlatban (15; 16. SOR)</t>
  </si>
  <si>
    <r>
      <t xml:space="preserve">A tananyagelemek és a deszkriptorok projektszemléletű kapcsolódása:
</t>
    </r>
    <r>
      <rPr>
        <sz val="11"/>
        <color theme="1"/>
        <rFont val="Franklin Gothic Book"/>
        <family val="2"/>
        <charset val="238"/>
      </rPr>
      <t>A tanuló megismeri és megérti a személyes adatok kezelésével kapcsolatos jogi szabályozást. A projektfeladat során alkalmassá válik a GDPR szabályok vásárlónak történő kommunikálására és a szükséges dokumentációk elkészítésére.</t>
    </r>
  </si>
  <si>
    <t>Szem előtt tartja a jogszabályok betartását.</t>
  </si>
  <si>
    <t>Ismeri és megérti a GDPR vevőkkel kapcsolatos rendelkezéseit.</t>
  </si>
  <si>
    <t>Kommunikálja a GDPR rendelkezéseket a vevő felé.</t>
  </si>
  <si>
    <r>
      <t xml:space="preserve">A tananyagelemek és a deszkriptorok projektszemléletű kapcsolódása:
</t>
    </r>
    <r>
      <rPr>
        <sz val="11"/>
        <color theme="1"/>
        <rFont val="Franklin Gothic Book"/>
        <family val="2"/>
        <charset val="238"/>
      </rPr>
      <t>A projektfeladat során a tanuló elsajátítja és megérti az összetett optikai rendszerek optikai törvényszerűségeit, ezek működését és gyakorlati alkalmazhatóságát, illetve az optikai gyakorlatban előforduló egyéb termékek jellemzőit. Alkalmassá válik a vásárló felé a termékek kiválasztására és kommunikálására. Tanácsaival segíti a vásárlót a döntésében, egyéb optikai terméket értékesít a vásárlónak, illetve részletes tájékoztatást ad a vásárlónak a termékek működéséről, tárolásáról és karbantartásáról.</t>
    </r>
  </si>
  <si>
    <t>Egyéb termékek ajánlása</t>
  </si>
  <si>
    <t>Optikai szakmai idegen nyelv</t>
  </si>
  <si>
    <t>Hőmérő-, barométer-, higrométer- értékesítés</t>
  </si>
  <si>
    <t>Távcső- és lupeértékesítés</t>
  </si>
  <si>
    <t>Vevőtájékoztatás és kommunikáció</t>
  </si>
  <si>
    <t>Hőmérő, barométer, higrométer</t>
  </si>
  <si>
    <t>Csökkentlátók segédeszközei</t>
  </si>
  <si>
    <t>Távcső és lupe</t>
  </si>
  <si>
    <t>Anyag- és áruismeret</t>
  </si>
  <si>
    <t>Fotometria és fénysugárzás</t>
  </si>
  <si>
    <t>Fizikai optika</t>
  </si>
  <si>
    <t>Optikai leképezési hibák</t>
  </si>
  <si>
    <t>Lencsék, lencserendszerek</t>
  </si>
  <si>
    <t>Szferikus és aszferikus tükrök</t>
  </si>
  <si>
    <t>Sík felületű optikai testek</t>
  </si>
  <si>
    <t>A geometriai optika alaptörvényei</t>
  </si>
  <si>
    <t>Fizikai- és geometriai optika</t>
  </si>
  <si>
    <t>Önálló javaslatot fogalmaz meg a vevő részére.</t>
  </si>
  <si>
    <t>Motivált a megfelelő termék kiválasztásában.</t>
  </si>
  <si>
    <t>Magabiztosan ismeri a távcsövek, lupék, és egyéb optikai termékek eladástechnikai módszereit.</t>
  </si>
  <si>
    <t>Távcsövet, lupét, és egyéb optikai terméket bemutat és értékesít.</t>
  </si>
  <si>
    <t>"E" Egyéb optikai termékek értékesitése (11; 14. SOR)</t>
  </si>
  <si>
    <r>
      <t xml:space="preserve">A tananyagelemek és a deszkriptorok projektszemléletű kapcsolódása:
</t>
    </r>
    <r>
      <rPr>
        <sz val="11"/>
        <color theme="1"/>
        <rFont val="Franklin Gothic Book"/>
        <family val="2"/>
        <charset val="238"/>
      </rPr>
      <t>A tanuló a gyakorlatban alkalmazza a szemészeti és optikai ismereteket a vásárló részére felírt korrekciós értékek megértésében és a szükséges kontaktlencse típusának kiválasztásában. A projektfeladatok során megérti a kontaktlencse katalógusok felépítését, az azokban szereplő termékek jellemzőit, illetve alkalmassá válik a vásárló felé a termékek kiválasztására és kommunikálására. Tanácsaival segíti a vásárlót a döntésében, kontaktlencsét értékesít a vásárlónak, illetve részletes tájékoztatást ad a vásárlónak a kontaktlencse típusának megfelelő tisztítási és tárolási szabályokról és ehhez szükséges kiegészítő termékeket értékesít.</t>
    </r>
  </si>
  <si>
    <t>Kontaktlencse-ajánlás</t>
  </si>
  <si>
    <t>Kiegészítő termékek értékesítése</t>
  </si>
  <si>
    <t>Kontaktlencsék</t>
  </si>
  <si>
    <t>A látás folyamatát befolyásoló jellemzők</t>
  </si>
  <si>
    <t>Az emberi szem optikai jellemzői</t>
  </si>
  <si>
    <t>Szembetegségek</t>
  </si>
  <si>
    <t>Az emberi szem anatómiája és a látás folyamata</t>
  </si>
  <si>
    <t>Önálló javaslatot fogalmaz meg a vevő részére. Felelősséget vállal a higiéniai szabályok maradéktalan bemutatásáért.</t>
  </si>
  <si>
    <t>Motivált a megfelelő termék kiválasztásában. Szem előtt tartja a higiénia szabályait, motivált a megfelelő információ átadásában.</t>
  </si>
  <si>
    <t>Magabiztosan ismeri a kontaktlencsék eladástechnikai módszereit. Ismeri és felsorolja a kontaktlencse tisztítására alkalmas tisztító- és tároló szereket és egyéb addicionális termékeket. Be tudja mutatni a kontaktlencse tisztítását és tárolását.</t>
  </si>
  <si>
    <t>Értékesíti a különböző típusú kontaktlencséket. Bemutatja a kontaktlencsék ápolásának lépéseit és tárolásának szabályait.</t>
  </si>
  <si>
    <t>"D" Kontaktlencse értékesités (12; 13. SOR)</t>
  </si>
  <si>
    <r>
      <t xml:space="preserve">A tananyagelemek és a deszkriptorok projektszemléletű kapcsolódása:
</t>
    </r>
    <r>
      <rPr>
        <sz val="11"/>
        <color theme="1"/>
        <rFont val="Franklin Gothic Book"/>
        <family val="2"/>
        <charset val="238"/>
      </rPr>
      <t>A tanuló elsajátítja és megérti az optikus szakma kontaktlencse értékesítési feladatainak elvégzéséhez szükséges szakmai ismereteket, illetve a vevőkommunikáció legfontosabb elemeit. Megérti az egyes kontaktlencse típusok jellemzőit, a vevő korrekciójának megfelelő rendelhetőségét és az emberi szemre gyakorolt hatását, különös tekintettel a viselési idő betartására vonatkozó szabályokat. A projektfeladatok elvégzése során képessé válik a vevő igényeinek megfelelő kontaktlencsékkel kapcsolatos információk átadására éles értékesítési szituációban is.</t>
    </r>
  </si>
  <si>
    <t>Vevő fogadása, informálása</t>
  </si>
  <si>
    <t>Önállóan kommunikál a vevővel, felelősséget vállal az átadott információk helyességéért.</t>
  </si>
  <si>
    <t>Empatikusan viszonyul a vevői igényekhez, elkötelezett a megfelelő tájékoztatás nyújtásához, nyitott az újdonságokra és a technikai fejlődésre.  Fogékony a divat és a stílusok változására. Fontosnak tartja a termékek környezetre gyakorlat hatásának figyelembevételét, és szükségesnek érzi, hogy erről a vevőket is tájékoztassa.</t>
  </si>
  <si>
    <t>Magabiztosan ismeri a kontaktlencsék típusait, anyagjellemzőit, gyártási és megmunkálási jellemzőit. Tudja a különbséget a lágy, a kemény, az RGP és a hibrid kontaktlencsék között.</t>
  </si>
  <si>
    <t>Tájékoztatja a vevőt a különböző típusú kontaktlencsék használatáról és alapanyaguk közötti különbségekről.</t>
  </si>
  <si>
    <r>
      <t xml:space="preserve">A tananyagelemek és a deszkriptorok projektszemléletű kapcsolódása:
</t>
    </r>
    <r>
      <rPr>
        <sz val="11"/>
        <color theme="1"/>
        <rFont val="Franklin Gothic Book"/>
        <family val="2"/>
        <charset val="238"/>
      </rPr>
      <t>A tanuló megismeri és elsajátítja a szemet érő káros sugárzások fizikáját, a szemre gyakorolt káros hatások körét, illetve a káros hatások elleni védelem lehetőségeit. A projektfeladat során megérti a napszemüvegek jellemzőit, az egyes színek látásra gyakorlot hatását, a divat jellegzetességeit, illetve alkalmassá válik a vásárló felé a termékek kiválasztására és kommunikálására. Tanácsaival segíti a vásárlót a döntésében és végül napszemüveget értékesít a vásárlónak.</t>
    </r>
  </si>
  <si>
    <t>Szemüveglencse-ajánlás</t>
  </si>
  <si>
    <t>Szemüvegkeret-ajánlás</t>
  </si>
  <si>
    <t>Szemüveglencsék</t>
  </si>
  <si>
    <t>Ismeri a szem és a szemüveglencsék fényáteresztési jellemzőit, megnevezi a szemet károsítható sugárzásokat. Átfogóan ismeri a szem védelmét szolgáló eszközöket és színezéseket.</t>
  </si>
  <si>
    <t>Bemutatja és értékesíti a szem védelmét biztosító napszemüvegeket.</t>
  </si>
  <si>
    <r>
      <t xml:space="preserve">A tananyagelemek és a deszkriptorok projektszemléletű kapcsolódása:
</t>
    </r>
    <r>
      <rPr>
        <sz val="11"/>
        <color theme="1"/>
        <rFont val="Franklin Gothic Book"/>
        <family val="2"/>
        <charset val="238"/>
      </rPr>
      <t>A projektfeladat során a tanuló megismeri az elkészült szemüvegek tisztítási és tárolási szabályait és elsajátítja az ehhez szükséges vevői kommunikációt. Alkalmassá válik a szemüveg tisztításának bemutatására, az ehhez elengedhetetlen információk átadására és a szemüveg tisztításához szükséges kiegészítő termékek bemutatására és értékesítésére.</t>
    </r>
  </si>
  <si>
    <t>Szemüvegkészítés I.</t>
  </si>
  <si>
    <t>A szemüvegkészítés gyakorlata</t>
  </si>
  <si>
    <t>Felelősséget vállal a higiéniai szabályok maradéktalan bemutatásáért.</t>
  </si>
  <si>
    <t>Szem előtt tartja a higiénia szabályait, motivált a megfelelő információ átadásában.</t>
  </si>
  <si>
    <t>Ismeri és felsorolja a szemüveg tisztítására alkalmas tisztító szereket és addicionális termékeket, és azok használatát.</t>
  </si>
  <si>
    <t>Bemutatja a szemüvegek tisztítási és tárolási folyamatát és módszereit.</t>
  </si>
  <si>
    <t>"A" Szemüveglencse értékesités (1; 6; 10. SOR)</t>
  </si>
  <si>
    <r>
      <t xml:space="preserve">A tananyagelemek és a deszkriptorok projektszemléletű kapcsolódása:
</t>
    </r>
    <r>
      <rPr>
        <sz val="11"/>
        <color theme="1"/>
        <rFont val="Franklin Gothic Book"/>
        <family val="2"/>
        <charset val="238"/>
      </rPr>
      <t>A tanuló elsajátítja a szemüvegkeretek beállításának technológiai lépéseit az egyes alapanyagok jellemzőinek figyelembevételével. Megismeri az egyes szemüveglencsék centrálásának szabályait és módszereit. A projektfeladat során alakalmassá válik a szemüvegkeret fejre adaptálására, a vásárló által kiválasztott szemüveglencsének megfelelő centrálás végrehajtására, ezek figyelembevételével a szemüvegkészítéshez szükséges átmérő meghatározására, a szemüveglencsék megrendelésére és végül az elkészített szemüvegnek a vásárló fejére történő szakmailag helyes beállítására.</t>
    </r>
  </si>
  <si>
    <t>Szemüvegkészítés II.</t>
  </si>
  <si>
    <t>Szemüvegkeretek sajátosságai a műhelygyakorlatban</t>
  </si>
  <si>
    <t>Digitális mérő- és centrálóeszközök</t>
  </si>
  <si>
    <t>Önállóan beállítja a szemüveget, képes a hibák önálló javítására, felelősséget vállal az elvégzett munkájáért.</t>
  </si>
  <si>
    <t>Minőségorientált a munkafolyamatok során, törekszik az esztétikus kivitelezésre.</t>
  </si>
  <si>
    <t>Magabiztosan ismeri a szemüvegkeretek beállítási jellemzőit. Azonosítja az adott típusú szemüvegkeretet, és annak beállítását.</t>
  </si>
  <si>
    <t>Szemüvegkeretet fejre adaptál, majd optikai méréseket és jelöléseket végez, illetve rendelést lead. Az elkészült szemüveget beállítja.</t>
  </si>
  <si>
    <t>"B" Szemüvegkészítés és javítás technológiája (2; 4; 5; 9. SOR)</t>
  </si>
  <si>
    <r>
      <t xml:space="preserve">A tananyagelemek és a deszkriptorok projektszemléletű kapcsolódása:
</t>
    </r>
    <r>
      <rPr>
        <sz val="11"/>
        <color theme="1"/>
        <rFont val="Franklin Gothic Book"/>
        <family val="2"/>
        <charset val="238"/>
      </rPr>
      <t>A projektfeladatok során a tanuló megérti a szemüveglencse által a szemüvegkerettel szemben támasztott követelményeket, a vásárló anatómiai jellemzőihez és egyéb elvárásaihoz legjobban illeszkedő termékek jellemzőit, illetve alkalmassá válik a vásárló felé a termékek kiválasztására és kommunikálására. Tanácsaival segíti a vásárlót a döntésében és végül szemüvegkeretet értékesít a vásárlónak.</t>
    </r>
  </si>
  <si>
    <t>Szemüvegkeretek</t>
  </si>
  <si>
    <t>Motivált a megfelelő termék kiválasztásában. Fogékony a divat és a stílusok változására.</t>
  </si>
  <si>
    <t>Magabiztosan ismeri a szemüvegkeretek eladástechnikai módszereit.</t>
  </si>
  <si>
    <t>Értékesíti a különböző típusú szemüvegkereteket.</t>
  </si>
  <si>
    <t>"C" Szemüvegkeret értékesités (3; 7; 8. SOR)</t>
  </si>
  <si>
    <r>
      <t xml:space="preserve">A tananyagelemek és a deszkriptorok projektszemléletű kapcsolódása:
</t>
    </r>
    <r>
      <rPr>
        <sz val="11"/>
        <color theme="1"/>
        <rFont val="Franklin Gothic Book"/>
        <family val="2"/>
        <charset val="238"/>
      </rPr>
      <t>A tanuló elsajátítja és megérti az optikus szakma szemüvegkeret értékesítési feladatainak elvégzéséhez szükséges szakmai ismereteket, illetve a vevőkommunikáció legfontosabb elemeit. Megérti az egyes szemüvegkeret típusok jellemzőit, gyárthatóságát, az emberi fejre illeszkedésének szabályait és jellemzőit, illetve a szemüvegkeret divatot. A projektfeladatok elvégzése során képessé válik a vevő igényeinek megfelelő szemüvegkeretekkel kapcsolatos információk átadására éles értékesítési szituációban is.</t>
    </r>
  </si>
  <si>
    <t>Empatikusan viszonyul a vevői igényekhez, elkötelezett a megfelelő tájékoztatás nyújtására, és nyitott az újdonságokra és a technikai fejlődésre.</t>
  </si>
  <si>
    <t>Magabiztosan ismeri a szemüvegkeretek típusait, anyagjellemzőit, gyártási és megmunkálási jellemzőit. Tudja a különbséget a fém, a műanyag, a mart műanyag, a damilos és a fúrt szemüvegkeretek között.</t>
  </si>
  <si>
    <t>Tájékoztatja a vevőt a különböző alapanyagú és típusú szemüvegkeretek jellemzőiről.</t>
  </si>
  <si>
    <r>
      <t xml:space="preserve">A tananyagelemek és a deszkriptorok projektszemléletű kapcsolódása:
</t>
    </r>
    <r>
      <rPr>
        <sz val="11"/>
        <color theme="1"/>
        <rFont val="Franklin Gothic Book"/>
        <family val="2"/>
        <charset val="238"/>
      </rPr>
      <t>A tanuló a gyakorlatban alkalmazza a szemészeti és optikai ismereteket a vásárló részére felírt korrekciós értékek megértésében és a szükséges szemüveglencse típusának kiválasztásában. A projektfeladatok során megérti a szemüveglencse katalógusok felépítését, az azokban szereplő termékek és a hozzájuk tartozó egyéb szolgáltatások jellemzőit, illetve alkalmassá válik a termékek kiválasztására és a vásárló felé kommunikálására. Tanácsaival segíti a vásárlót a döntésében és végül szemüveglencsét értékesít a vásárlónak.</t>
    </r>
  </si>
  <si>
    <t>Önállóan döntést hoz az értékesíthető termékek köréről. Önálló javaslatot fogalmaz meg a vevő részére.</t>
  </si>
  <si>
    <t>Szem előtt tartja a látásigények jellemzőit, empatikusan viszonyul a vevő elvárásaihoz, nyitott a korrekciós megoldások alkalmazására. Motivált a megfelelő termék kiválasztásában.</t>
  </si>
  <si>
    <t>Részletesen ismeri a látáskorrekció megértéséhez szükséges szemészeti és optikai ismereteket. Alkalmazói szinten ismeri az optikai termék katalógusokat és az azokban megtalálható szemüveglencse jellemzők jelentését. Magabiztosan ismeri a szemüveglencsék eladástechnikai módszereit.</t>
  </si>
  <si>
    <t>Értékeli a felírt látáskorrekciót, és katalógusból kiválasztja a felírt korrekcióhoz alkalmazható termékek körét. Értékesíti a különböző típusú szemüveglencséket.</t>
  </si>
  <si>
    <r>
      <t xml:space="preserve">A tananyagelemek és a deszkriptorok projektszemléletű kapcsolódása:
</t>
    </r>
    <r>
      <rPr>
        <sz val="11"/>
        <color theme="1"/>
        <rFont val="Franklin Gothic Book"/>
        <family val="2"/>
        <charset val="238"/>
      </rPr>
      <t>A tanuló elsajátítja az egyes szemüveglencse és szemüvegkeret alapanyagok és típusok jellemzőit a szemüvegkészítés szempontjából. Megismeri a szemüveglencse csiszolásának technológiáját és készülékeit, illetve a szemüveg összeszereléséhez szükséges szerszámok alkalmazását. Komplett szemüvegkészítési gyakorlatok során képessé válik a legfontosabb szemüvegtípusok önálló elkészítésére.</t>
    </r>
  </si>
  <si>
    <t>Műhelyberendezések</t>
  </si>
  <si>
    <t>A szemüveglencsék megmunkálási jellemzői</t>
  </si>
  <si>
    <t>Önállóan szemüveget készít, felelősséget vállal az elvégzett munkájáért, képes a saját munkája ellenőrzésére, betartja az optikai előírásokat.</t>
  </si>
  <si>
    <t>Minőségorientált a munkafolyamatok során, törekszik az esztétikus kivitelezésre, nyitott az új technológiák alkalmazására. Szem előtt tartja a biztonságos munkavégzés, munkabiztonság szabályait. Ügyel a fenntarthatósági szempontok teljesülésére a hulladékkezelésben és a technológiák kiválasztásában.</t>
  </si>
  <si>
    <t>Behatóan ismeri a szemüveg készítéséhez használható gépeket és berendezéseket, és azok kezelését. Azonosítja a szemüveglencse és szemüvegkeret típusokat. Megérti a centrálási adatokat. Ismeri és be tudja állítani a csiszolási paramétereket.</t>
  </si>
  <si>
    <t>Egyfókuszú és többfókuszú szemüveglencséket szakszerűen csiszol, keretbe helyez, összeszereli a szemüveget.</t>
  </si>
  <si>
    <r>
      <t xml:space="preserve">A tananyagelemek és a deszkriptorok projektszemléletű kapcsolódása:
</t>
    </r>
    <r>
      <rPr>
        <sz val="11"/>
        <color theme="1"/>
        <rFont val="Franklin Gothic Book"/>
        <family val="2"/>
        <charset val="238"/>
      </rPr>
      <t>A projektfeladatok elvégzése során a tanuló megismeri a szemüvegkeretek javításához szükséges eszközöket, technológiákat és segédanyagokat. Képessé válik sérült, törött szemüvegkeretek szakszerű javítására.</t>
    </r>
  </si>
  <si>
    <t>Önállóan dönt a javítás lehetőségéről, felelősséget vállal az elvégzett munkájáért.</t>
  </si>
  <si>
    <t>Ismeri az oldható és az oldhatatlan kötések típusait és jellemzőit. Ismeri a szemüvegkeret javítható alkatrészeit és annak jellemzőit. Azonosítja a szemüvegkeretek javítható hibáit, és azok javítási módját.</t>
  </si>
  <si>
    <t>Szemüvegkeretek javításához oldható és oldhatatlan kötéseket készít, és a javításhoz szükséges műhelyberendezéseket működteti.</t>
  </si>
  <si>
    <r>
      <t xml:space="preserve">A tananyagelemek és a deszkriptorok projektszemléletű kapcsolódása:
</t>
    </r>
    <r>
      <rPr>
        <sz val="11"/>
        <color theme="1"/>
        <rFont val="Franklin Gothic Book"/>
        <family val="2"/>
        <charset val="238"/>
      </rPr>
      <t>A tanuló elsajátítja és megérti az Optikus szakma szemüvegkeret értékesítési feladatainak elvégzéséhez szükséges szakmai ismereteket, illetve a vevőkommunikáció legfontosabb elemeit. Megismeri a különböző arctípusokat, az azoknak megfelelő szemüvegkeret formákat, az egyes szemüveglencse típusok által támasztott követelményeket, illetve a szemüvegkeret divatot. A projektfeladatok elvégzése során képessé válik a vevő igényeinek felmérésére és a szemüvegkeretekkel kapcsolatos információk átadására éles értékesítési szituációban is.</t>
    </r>
  </si>
  <si>
    <t>Önállóan döntést hoz az értékesíthető termékek köréről, önálló javaslatot fogalmaz meg a vevő részére.</t>
  </si>
  <si>
    <t>Empatikusan viszonyul a vevői igényekhez, elkötelezett a megfelelő tájékoztatás nyújtására, nyitott az újdonságokra és a technikai fejlődésre. Fontosnak tartja a termékek környezetre gyakorlat hatásának figyelembevételét, és szükségesnek érzi, hogy erről a vevőket is tájékoztassa.</t>
  </si>
  <si>
    <t>Magabiztosan ismeri a szemüvegkeretek típusait, anyagjellemzőit, gyártási- és megmunkálási jellemzőit. Azonosítja az egyes típusú szemüvegkereteket.</t>
  </si>
  <si>
    <t>Kiválasztja a vevő igényeinek megfelelő szemüvegkereteket, és összehasonlítja alapanyaguk és megmunkálásuk szempontjából.</t>
  </si>
  <si>
    <r>
      <t xml:space="preserve">A tananyagelemek és a deszkriptorok projektszemléletű kapcsolódása:
</t>
    </r>
    <r>
      <rPr>
        <sz val="11"/>
        <color theme="1"/>
        <rFont val="Franklin Gothic Book"/>
        <family val="2"/>
        <charset val="238"/>
      </rPr>
      <t>A műhelygyakorlatok és az értékesítési projektfeladatok során megérti az Optikus szakmában szabványosan elfogadott dioptriamérési technológiákat, illetve a mérőeszközök működését. Tetszőleges típusú szemüveglencse mérését, fel-, illetve visszajelölését a gyakorlatban elvégzi.</t>
    </r>
  </si>
  <si>
    <t>Önállóan kezeli a dioptria-mérőt, döntést hoz a kapott eredmény helyességéről.</t>
  </si>
  <si>
    <t>Törekszik a pontos mérések és kiértékelések végrehajtására.</t>
  </si>
  <si>
    <t>Ismeri a dioptria-mérő működését és kezelését. Megérti a dioptria-mérő által szolgáltatott adatokat, és azonosítja azokat a szemüvegkészítés szempontjából.</t>
  </si>
  <si>
    <t>Leméri a szemüveglencséket a dioptria-mérővel, és kiértékeli a kapott értékeket.</t>
  </si>
  <si>
    <r>
      <t xml:space="preserve">A tananyagelemek és a deszkriptorok projektszemléletű kapcsolódása:
</t>
    </r>
    <r>
      <rPr>
        <sz val="11"/>
        <color theme="1"/>
        <rFont val="Franklin Gothic Book"/>
        <family val="2"/>
        <charset val="238"/>
      </rPr>
      <t>A tanuló elsajátítja és megérti az Optikus szakma szemüveglencse értékesítési feladatainak elvégzéséhez szükséges szakmai ismereteket, illetve a vevőkommunikáció legfontosabb elemeit. Megérti az egyes szemüveglencse típusok jellemzőit, gyárthatóságát és a szemüvegkeretbe helyezés szabályait. A projektfeladatok elvégzése során képessé válik a vevő igényeinek megfelelő szemüveglencsékkel kapcsolatos információk átadására éles értékesítési szituációban is.</t>
    </r>
  </si>
  <si>
    <t>Empatikusan viszonyul a vevői igényekhez, elkötelezett a megfelelő tájékoztatás nyújtására, és nyitott az újdonságokra és a technikai fejlődésre. Fontosnak tartja a termékek környezetre gyakorlat hatásának figyelembevételét és szükségesnek érzi, hogy erről a vevőket is tájékoztassa.</t>
  </si>
  <si>
    <t>Magabiztosan ismeri a szemüveglencsék típusait, anyagjellemzőit, gyártási és megmunkálási jellemzőit. Tudja a különbséget a szférikus, a tórikus, és az aszférikus lencsék között. Felismeri és ismeri az egyfókuszú, a bifokális és a multifokális szemüveglencséket és azok jellemzőit. A fény fizikájával kapcsolatos ismeretekkel rendelkezik. Anatómiai, élettani és kórtani alapismeretekkel rendelkezik.</t>
  </si>
  <si>
    <t>Tájékoztatja a vevőt a különböző típusú szemüveglencsék használati és megmunkálási jellemzőiről.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</si>
</sst>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color theme="1"/>
      <name val="Aptos Narrow"/>
      <family val="2"/>
      <charset val="238"/>
      <scheme val="minor"/>
    </font>
    <font>
      <b/>
      <sz val="11"/>
      <color rgb="FFFF0000"/>
      <name val="Franklin Gothic Book"/>
      <family val="2"/>
      <charset val="238"/>
    </font>
    <font>
      <sz val="11"/>
      <name val="Franklin Gothic Book"/>
      <family val="2"/>
      <charset val="238"/>
    </font>
    <font>
      <i/>
      <sz val="11"/>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3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medium">
        <color auto="1"/>
      </top>
      <bottom/>
      <diagonal/>
    </border>
    <border>
      <left style="thin">
        <color auto="1"/>
      </left>
      <right/>
      <top/>
      <bottom/>
      <diagonal/>
    </border>
    <border>
      <left style="thin">
        <color auto="1"/>
      </left>
      <right style="medium">
        <color auto="1"/>
      </right>
      <top style="medium">
        <color auto="1"/>
      </top>
      <bottom style="medium">
        <color indexed="64"/>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style="medium">
        <color indexed="64"/>
      </right>
      <top style="thin">
        <color auto="1"/>
      </top>
      <bottom style="thin">
        <color auto="1"/>
      </bottom>
      <diagonal/>
    </border>
    <border>
      <left style="thin">
        <color auto="1"/>
      </left>
      <right style="medium">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right style="thin">
        <color auto="1"/>
      </right>
      <top style="thin">
        <color indexed="64"/>
      </top>
      <bottom style="medium">
        <color indexed="64"/>
      </bottom>
      <diagonal/>
    </border>
    <border>
      <left/>
      <right/>
      <top style="thin">
        <color indexed="64"/>
      </top>
      <bottom style="medium">
        <color indexed="64"/>
      </bottom>
      <diagonal/>
    </border>
    <border>
      <left style="thin">
        <color auto="1"/>
      </left>
      <right/>
      <top style="thin">
        <color indexed="64"/>
      </top>
      <bottom style="medium">
        <color indexed="64"/>
      </bottom>
      <diagonal/>
    </border>
    <border>
      <left style="medium">
        <color auto="1"/>
      </left>
      <right/>
      <top style="thin">
        <color indexed="64"/>
      </top>
      <bottom style="medium">
        <color indexed="64"/>
      </bottom>
      <diagonal/>
    </border>
    <border>
      <left style="thin">
        <color auto="1"/>
      </left>
      <right style="medium">
        <color auto="1"/>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style="medium">
        <color auto="1"/>
      </top>
      <bottom/>
      <diagonal/>
    </border>
  </borders>
  <cellStyleXfs count="2">
    <xf numFmtId="0" fontId="0" fillId="0" borderId="0"/>
    <xf numFmtId="9" fontId="4" fillId="0" borderId="0" applyFont="0" applyFill="0" applyBorder="0" applyAlignment="0" applyProtection="0"/>
  </cellStyleXfs>
  <cellXfs count="76">
    <xf numFmtId="0" fontId="0" fillId="0" borderId="0" xfId="0"/>
    <xf numFmtId="0" fontId="1"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center" vertical="center" wrapText="1"/>
      <protection locked="0"/>
    </xf>
    <xf numFmtId="0" fontId="1" fillId="6" borderId="24" xfId="0" applyFont="1" applyFill="1" applyBorder="1" applyAlignment="1" applyProtection="1">
      <alignment horizontal="center" vertical="center" wrapText="1"/>
      <protection locked="0"/>
    </xf>
    <xf numFmtId="9" fontId="2" fillId="0" borderId="0" xfId="1" applyFont="1" applyAlignment="1" applyProtection="1">
      <alignment horizontal="center" vertical="center" wrapText="1"/>
      <protection locked="0"/>
    </xf>
    <xf numFmtId="0" fontId="1" fillId="3" borderId="2"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5"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6" fillId="6" borderId="13" xfId="0" applyFont="1" applyFill="1" applyBorder="1" applyAlignment="1" applyProtection="1">
      <alignment horizontal="justify" vertical="center" wrapText="1"/>
      <protection locked="0"/>
    </xf>
    <xf numFmtId="0" fontId="6" fillId="6" borderId="10" xfId="0" applyFont="1" applyFill="1" applyBorder="1" applyAlignment="1" applyProtection="1">
      <alignment horizontal="justify" vertical="center" wrapText="1"/>
      <protection locked="0"/>
    </xf>
    <xf numFmtId="0" fontId="6" fillId="6" borderId="14" xfId="0" applyFont="1" applyFill="1" applyBorder="1" applyAlignment="1" applyProtection="1">
      <alignment horizontal="justify" vertical="center" wrapText="1"/>
      <protection locked="0"/>
    </xf>
    <xf numFmtId="0" fontId="1" fillId="4" borderId="10" xfId="0" applyFont="1" applyFill="1" applyBorder="1" applyAlignment="1">
      <alignment horizontal="right" vertical="center" wrapText="1"/>
    </xf>
    <xf numFmtId="0" fontId="1" fillId="4" borderId="12" xfId="0" applyFont="1" applyFill="1" applyBorder="1" applyAlignment="1">
      <alignment horizontal="right"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5" borderId="11" xfId="0" applyFont="1" applyFill="1" applyBorder="1" applyAlignment="1" applyProtection="1">
      <alignment horizontal="justify" vertical="center" wrapText="1"/>
      <protection locked="0"/>
    </xf>
    <xf numFmtId="0" fontId="1" fillId="5" borderId="10" xfId="0" applyFont="1" applyFill="1" applyBorder="1" applyAlignment="1" applyProtection="1">
      <alignment horizontal="justify" vertical="center" wrapText="1"/>
      <protection locked="0"/>
    </xf>
    <xf numFmtId="0" fontId="1" fillId="5" borderId="12" xfId="0" applyFont="1" applyFill="1" applyBorder="1" applyAlignment="1" applyProtection="1">
      <alignment horizontal="justify" vertical="center" wrapText="1"/>
      <protection locked="0"/>
    </xf>
    <xf numFmtId="0" fontId="3" fillId="2" borderId="22" xfId="0" applyFont="1" applyFill="1" applyBorder="1" applyAlignment="1" applyProtection="1">
      <alignment horizontal="center" vertical="center" textRotation="90" wrapText="1"/>
      <protection locked="0"/>
    </xf>
    <xf numFmtId="0" fontId="3" fillId="2" borderId="23" xfId="0" applyFont="1" applyFill="1" applyBorder="1" applyAlignment="1" applyProtection="1">
      <alignment horizontal="center" vertical="center" textRotation="90" wrapText="1"/>
      <protection locked="0"/>
    </xf>
    <xf numFmtId="0" fontId="3" fillId="2" borderId="15" xfId="0" applyFont="1" applyFill="1" applyBorder="1" applyAlignment="1" applyProtection="1">
      <alignment horizontal="center" vertical="center" textRotation="90" wrapText="1"/>
      <protection locked="0"/>
    </xf>
    <xf numFmtId="9" fontId="2" fillId="4" borderId="20" xfId="1" applyFont="1" applyFill="1" applyBorder="1" applyAlignment="1" applyProtection="1">
      <alignment horizontal="center" vertical="center" wrapText="1"/>
    </xf>
    <xf numFmtId="9" fontId="2" fillId="4" borderId="21" xfId="1" applyFont="1" applyFill="1" applyBorder="1" applyAlignment="1" applyProtection="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6" xfId="0" applyFont="1" applyBorder="1" applyAlignment="1">
      <alignment horizontal="center" vertical="center" wrapText="1"/>
    </xf>
    <xf numFmtId="0" fontId="1" fillId="2" borderId="22" xfId="0" applyFont="1" applyFill="1" applyBorder="1" applyAlignment="1" applyProtection="1">
      <alignment horizontal="center" vertical="center" textRotation="90" wrapText="1"/>
      <protection locked="0"/>
    </xf>
    <xf numFmtId="0" fontId="1" fillId="2" borderId="23" xfId="0" applyFont="1" applyFill="1" applyBorder="1" applyAlignment="1" applyProtection="1">
      <alignment horizontal="center" vertical="center" textRotation="90" wrapText="1"/>
      <protection locked="0"/>
    </xf>
    <xf numFmtId="0" fontId="1" fillId="2" borderId="15" xfId="0" applyFont="1" applyFill="1" applyBorder="1" applyAlignment="1" applyProtection="1">
      <alignment horizontal="center" vertical="center" textRotation="90" wrapText="1"/>
      <protection locked="0"/>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2" borderId="22" xfId="0" applyFont="1" applyFill="1" applyBorder="1" applyAlignment="1" applyProtection="1">
      <alignment horizontal="center" vertical="center" textRotation="90" wrapText="1"/>
      <protection locked="0"/>
    </xf>
    <xf numFmtId="0" fontId="2" fillId="2" borderId="23" xfId="0" applyFont="1" applyFill="1" applyBorder="1" applyAlignment="1" applyProtection="1">
      <alignment horizontal="center" vertical="center" textRotation="90" wrapText="1"/>
      <protection locked="0"/>
    </xf>
    <xf numFmtId="0" fontId="2" fillId="2" borderId="15" xfId="0" applyFont="1" applyFill="1" applyBorder="1" applyAlignment="1" applyProtection="1">
      <alignment horizontal="center" vertical="center" textRotation="90" wrapText="1"/>
      <protection locked="0"/>
    </xf>
    <xf numFmtId="0" fontId="1" fillId="4" borderId="11" xfId="0" applyFont="1" applyFill="1" applyBorder="1" applyAlignment="1">
      <alignment horizontal="right" vertical="center" wrapText="1"/>
    </xf>
    <xf numFmtId="0" fontId="1" fillId="5" borderId="12"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2" borderId="15"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2" fillId="3" borderId="27" xfId="0" applyFont="1" applyFill="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3" borderId="24" xfId="0" applyFont="1" applyFill="1" applyBorder="1" applyAlignment="1">
      <alignment horizontal="center" vertical="center" wrapText="1"/>
    </xf>
    <xf numFmtId="0" fontId="1" fillId="6" borderId="28" xfId="0" applyFont="1" applyFill="1" applyBorder="1" applyAlignment="1">
      <alignment horizontal="center" vertical="center" wrapText="1"/>
    </xf>
    <xf numFmtId="0" fontId="1" fillId="6" borderId="29" xfId="0" applyFont="1" applyFill="1" applyBorder="1" applyAlignment="1">
      <alignment horizontal="center" vertical="center" wrapText="1"/>
    </xf>
    <xf numFmtId="0" fontId="2" fillId="6" borderId="30" xfId="0" applyFont="1" applyFill="1" applyBorder="1" applyAlignment="1">
      <alignment horizontal="justify" vertical="center" wrapText="1"/>
    </xf>
    <xf numFmtId="0" fontId="2" fillId="6" borderId="31" xfId="0" applyFont="1" applyFill="1" applyBorder="1" applyAlignment="1">
      <alignment horizontal="justify" vertical="center" wrapText="1"/>
    </xf>
    <xf numFmtId="0" fontId="2" fillId="6" borderId="32" xfId="0" applyFont="1" applyFill="1" applyBorder="1" applyAlignment="1">
      <alignment horizontal="justify" vertical="center" wrapText="1"/>
    </xf>
    <xf numFmtId="0" fontId="1" fillId="6" borderId="30" xfId="0" applyFont="1" applyFill="1" applyBorder="1" applyAlignment="1">
      <alignment horizontal="center" vertical="center" wrapText="1"/>
    </xf>
    <xf numFmtId="0" fontId="1" fillId="6" borderId="33"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2" fillId="6" borderId="35" xfId="0" applyFont="1" applyFill="1" applyBorder="1" applyAlignment="1">
      <alignment horizontal="justify" vertical="center" wrapText="1"/>
    </xf>
    <xf numFmtId="0" fontId="2" fillId="6" borderId="36" xfId="0" applyFont="1" applyFill="1" applyBorder="1" applyAlignment="1">
      <alignment horizontal="justify" vertical="center" wrapText="1"/>
    </xf>
    <xf numFmtId="0" fontId="2" fillId="6" borderId="22" xfId="0" applyFont="1" applyFill="1" applyBorder="1" applyAlignment="1">
      <alignment horizontal="justify" vertical="center" wrapText="1"/>
    </xf>
    <xf numFmtId="0" fontId="1" fillId="6" borderId="35" xfId="0" applyFont="1" applyFill="1" applyBorder="1" applyAlignment="1">
      <alignment horizontal="center" vertical="center" wrapText="1"/>
    </xf>
    <xf numFmtId="0" fontId="1" fillId="6" borderId="37" xfId="0" applyFont="1" applyFill="1" applyBorder="1" applyAlignment="1">
      <alignment horizontal="center" vertical="center" wrapText="1"/>
    </xf>
  </cellXfs>
  <cellStyles count="2">
    <cellStyle name="Normál" xfId="0" builtinId="0"/>
    <cellStyle name="Százalék" xfId="1" builtinId="5"/>
  </cellStyles>
  <dxfs count="0"/>
  <tableStyles count="0" defaultTableStyle="TableStyleMedium2" defaultPivotStyle="PivotStyleLight16"/>
  <colors>
    <mruColors>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E4B5"/>
  </sheetPr>
  <dimension ref="A1:H58"/>
  <sheetViews>
    <sheetView tabSelected="1" zoomScale="85" zoomScaleNormal="85" workbookViewId="0">
      <selection activeCell="I7" sqref="I7"/>
    </sheetView>
  </sheetViews>
  <sheetFormatPr defaultColWidth="9.140625" defaultRowHeight="15.75" x14ac:dyDescent="0.25"/>
  <cols>
    <col min="1" max="1" width="10" style="6" customWidth="1"/>
    <col min="2" max="2" width="22.7109375" style="7" customWidth="1"/>
    <col min="3" max="3" width="23" style="6" customWidth="1"/>
    <col min="4" max="4" width="28.7109375" style="6" customWidth="1"/>
    <col min="5" max="5" width="24.5703125" style="6" customWidth="1"/>
    <col min="6" max="6" width="28" style="6" customWidth="1"/>
    <col min="7" max="7" width="27" style="6" customWidth="1"/>
    <col min="8" max="8" width="23.140625" style="6" customWidth="1"/>
    <col min="9" max="9" width="108.7109375" style="5" customWidth="1"/>
    <col min="10" max="16384" width="9.140625" style="5"/>
  </cols>
  <sheetData>
    <row r="1" spans="1:8" s="4" customFormat="1" ht="79.5" thickBot="1" x14ac:dyDescent="0.3">
      <c r="A1" s="2" t="s">
        <v>0</v>
      </c>
      <c r="B1" s="1" t="s">
        <v>1</v>
      </c>
      <c r="C1" s="3" t="s">
        <v>2</v>
      </c>
      <c r="D1" s="3" t="s">
        <v>3</v>
      </c>
      <c r="E1" s="3" t="s">
        <v>4</v>
      </c>
      <c r="F1" s="3" t="s">
        <v>5</v>
      </c>
      <c r="G1" s="13" t="s">
        <v>6</v>
      </c>
      <c r="H1" s="13" t="s">
        <v>7</v>
      </c>
    </row>
    <row r="2" spans="1:8" x14ac:dyDescent="0.25">
      <c r="A2" s="47">
        <v>1</v>
      </c>
      <c r="B2" s="42" t="s">
        <v>91</v>
      </c>
      <c r="C2" s="39" t="s">
        <v>9</v>
      </c>
      <c r="D2" s="39" t="s">
        <v>10</v>
      </c>
      <c r="E2" s="39" t="s">
        <v>11</v>
      </c>
      <c r="F2" s="39" t="s">
        <v>12</v>
      </c>
      <c r="G2" s="45" t="s">
        <v>44</v>
      </c>
      <c r="H2" s="46"/>
    </row>
    <row r="3" spans="1:8" ht="47.25" x14ac:dyDescent="0.25">
      <c r="A3" s="48"/>
      <c r="B3" s="43"/>
      <c r="C3" s="40"/>
      <c r="D3" s="40"/>
      <c r="E3" s="40"/>
      <c r="F3" s="40"/>
      <c r="G3" s="14" t="s">
        <v>65</v>
      </c>
      <c r="H3" s="15">
        <v>3</v>
      </c>
    </row>
    <row r="4" spans="1:8" ht="31.5" x14ac:dyDescent="0.25">
      <c r="A4" s="48"/>
      <c r="B4" s="43"/>
      <c r="C4" s="40"/>
      <c r="D4" s="40"/>
      <c r="E4" s="40"/>
      <c r="F4" s="40"/>
      <c r="G4" s="14" t="s">
        <v>45</v>
      </c>
      <c r="H4" s="15">
        <v>36</v>
      </c>
    </row>
    <row r="5" spans="1:8" ht="31.5" x14ac:dyDescent="0.25">
      <c r="A5" s="48"/>
      <c r="B5" s="43"/>
      <c r="C5" s="40"/>
      <c r="D5" s="40"/>
      <c r="E5" s="40"/>
      <c r="F5" s="40"/>
      <c r="G5" s="14" t="s">
        <v>49</v>
      </c>
      <c r="H5" s="15">
        <v>16</v>
      </c>
    </row>
    <row r="6" spans="1:8" ht="324" customHeight="1" thickBot="1" x14ac:dyDescent="0.3">
      <c r="A6" s="48"/>
      <c r="B6" s="43"/>
      <c r="C6" s="41"/>
      <c r="D6" s="41"/>
      <c r="E6" s="41"/>
      <c r="F6" s="41"/>
      <c r="G6" s="37" t="s">
        <v>8</v>
      </c>
      <c r="H6" s="27">
        <f>SUM(H3:H5,)</f>
        <v>55</v>
      </c>
    </row>
    <row r="7" spans="1:8" ht="150" customHeight="1" thickBot="1" x14ac:dyDescent="0.3">
      <c r="A7" s="49"/>
      <c r="B7" s="44"/>
      <c r="C7" s="29" t="s">
        <v>70</v>
      </c>
      <c r="D7" s="30"/>
      <c r="E7" s="30"/>
      <c r="F7" s="31"/>
      <c r="G7" s="38"/>
      <c r="H7" s="28"/>
    </row>
    <row r="8" spans="1:8" x14ac:dyDescent="0.25">
      <c r="A8" s="47">
        <v>2</v>
      </c>
      <c r="B8" s="50" t="s">
        <v>91</v>
      </c>
      <c r="C8" s="39" t="s">
        <v>13</v>
      </c>
      <c r="D8" s="39" t="s">
        <v>14</v>
      </c>
      <c r="E8" s="39" t="s">
        <v>11</v>
      </c>
      <c r="F8" s="39" t="s">
        <v>15</v>
      </c>
      <c r="G8" s="45" t="s">
        <v>44</v>
      </c>
      <c r="H8" s="46"/>
    </row>
    <row r="9" spans="1:8" ht="47.25" x14ac:dyDescent="0.25">
      <c r="A9" s="48"/>
      <c r="B9" s="51"/>
      <c r="C9" s="40"/>
      <c r="D9" s="40"/>
      <c r="E9" s="40"/>
      <c r="F9" s="40"/>
      <c r="G9" s="14" t="s">
        <v>65</v>
      </c>
      <c r="H9" s="15">
        <v>3</v>
      </c>
    </row>
    <row r="10" spans="1:8" ht="31.5" x14ac:dyDescent="0.25">
      <c r="A10" s="48"/>
      <c r="B10" s="51"/>
      <c r="C10" s="40"/>
      <c r="D10" s="40"/>
      <c r="E10" s="40"/>
      <c r="F10" s="40"/>
      <c r="G10" s="14" t="s">
        <v>46</v>
      </c>
      <c r="H10" s="15">
        <v>6</v>
      </c>
    </row>
    <row r="11" spans="1:8" x14ac:dyDescent="0.25">
      <c r="A11" s="48"/>
      <c r="B11" s="51"/>
      <c r="C11" s="40"/>
      <c r="D11" s="40"/>
      <c r="E11" s="40"/>
      <c r="F11" s="40"/>
      <c r="G11" s="14" t="s">
        <v>47</v>
      </c>
      <c r="H11" s="15">
        <v>4</v>
      </c>
    </row>
    <row r="12" spans="1:8" ht="240.75" customHeight="1" thickBot="1" x14ac:dyDescent="0.3">
      <c r="A12" s="48"/>
      <c r="B12" s="51"/>
      <c r="C12" s="41"/>
      <c r="D12" s="41"/>
      <c r="E12" s="41"/>
      <c r="F12" s="41"/>
      <c r="G12" s="37" t="s">
        <v>8</v>
      </c>
      <c r="H12" s="27">
        <f>SUM(H9:H11)</f>
        <v>13</v>
      </c>
    </row>
    <row r="13" spans="1:8" ht="150" customHeight="1" thickBot="1" x14ac:dyDescent="0.3">
      <c r="A13" s="49"/>
      <c r="B13" s="52"/>
      <c r="C13" s="29" t="s">
        <v>75</v>
      </c>
      <c r="D13" s="30"/>
      <c r="E13" s="30"/>
      <c r="F13" s="31"/>
      <c r="G13" s="38"/>
      <c r="H13" s="28"/>
    </row>
    <row r="14" spans="1:8" x14ac:dyDescent="0.25">
      <c r="A14" s="47">
        <v>3</v>
      </c>
      <c r="B14" s="42" t="s">
        <v>91</v>
      </c>
      <c r="C14" s="39" t="s">
        <v>16</v>
      </c>
      <c r="D14" s="39" t="s">
        <v>17</v>
      </c>
      <c r="E14" s="39" t="s">
        <v>18</v>
      </c>
      <c r="F14" s="39" t="s">
        <v>19</v>
      </c>
      <c r="G14" s="45" t="s">
        <v>44</v>
      </c>
      <c r="H14" s="46"/>
    </row>
    <row r="15" spans="1:8" x14ac:dyDescent="0.25">
      <c r="A15" s="48"/>
      <c r="B15" s="43"/>
      <c r="C15" s="40"/>
      <c r="D15" s="40"/>
      <c r="E15" s="40"/>
      <c r="F15" s="40"/>
      <c r="G15" s="14" t="s">
        <v>48</v>
      </c>
      <c r="H15" s="15">
        <v>4</v>
      </c>
    </row>
    <row r="16" spans="1:8" ht="153" customHeight="1" thickBot="1" x14ac:dyDescent="0.3">
      <c r="A16" s="48"/>
      <c r="B16" s="43"/>
      <c r="C16" s="41"/>
      <c r="D16" s="41"/>
      <c r="E16" s="41"/>
      <c r="F16" s="41"/>
      <c r="G16" s="37" t="s">
        <v>8</v>
      </c>
      <c r="H16" s="27">
        <f>SUM(H15:H15)</f>
        <v>4</v>
      </c>
    </row>
    <row r="17" spans="1:8" ht="150" customHeight="1" thickBot="1" x14ac:dyDescent="0.3">
      <c r="A17" s="49"/>
      <c r="B17" s="44"/>
      <c r="C17" s="29" t="s">
        <v>71</v>
      </c>
      <c r="D17" s="30"/>
      <c r="E17" s="30"/>
      <c r="F17" s="31"/>
      <c r="G17" s="38"/>
      <c r="H17" s="28"/>
    </row>
    <row r="18" spans="1:8" x14ac:dyDescent="0.25">
      <c r="A18" s="47">
        <v>4</v>
      </c>
      <c r="B18" s="42" t="s">
        <v>90</v>
      </c>
      <c r="C18" s="39" t="s">
        <v>20</v>
      </c>
      <c r="D18" s="39" t="s">
        <v>21</v>
      </c>
      <c r="E18" s="39" t="s">
        <v>22</v>
      </c>
      <c r="F18" s="39" t="s">
        <v>23</v>
      </c>
      <c r="G18" s="45" t="s">
        <v>51</v>
      </c>
      <c r="H18" s="46"/>
    </row>
    <row r="19" spans="1:8" x14ac:dyDescent="0.25">
      <c r="A19" s="48"/>
      <c r="B19" s="43"/>
      <c r="C19" s="40"/>
      <c r="D19" s="40"/>
      <c r="E19" s="40"/>
      <c r="F19" s="40"/>
      <c r="G19" s="14" t="s">
        <v>50</v>
      </c>
      <c r="H19" s="15">
        <v>6</v>
      </c>
    </row>
    <row r="20" spans="1:8" ht="31.5" x14ac:dyDescent="0.25">
      <c r="A20" s="48"/>
      <c r="B20" s="43"/>
      <c r="C20" s="40"/>
      <c r="D20" s="40"/>
      <c r="E20" s="40"/>
      <c r="F20" s="40"/>
      <c r="G20" s="14" t="s">
        <v>52</v>
      </c>
      <c r="H20" s="15">
        <v>36</v>
      </c>
    </row>
    <row r="21" spans="1:8" ht="31.5" x14ac:dyDescent="0.25">
      <c r="A21" s="48"/>
      <c r="B21" s="43"/>
      <c r="C21" s="40"/>
      <c r="D21" s="40"/>
      <c r="E21" s="40"/>
      <c r="F21" s="40"/>
      <c r="G21" s="14" t="s">
        <v>53</v>
      </c>
      <c r="H21" s="15">
        <v>18</v>
      </c>
    </row>
    <row r="22" spans="1:8" ht="195" customHeight="1" thickBot="1" x14ac:dyDescent="0.3">
      <c r="A22" s="48"/>
      <c r="B22" s="43"/>
      <c r="C22" s="41"/>
      <c r="D22" s="41"/>
      <c r="E22" s="41"/>
      <c r="F22" s="41"/>
      <c r="G22" s="37" t="s">
        <v>8</v>
      </c>
      <c r="H22" s="27">
        <f>SUM(H19:H21)</f>
        <v>60</v>
      </c>
    </row>
    <row r="23" spans="1:8" ht="150" customHeight="1" thickBot="1" x14ac:dyDescent="0.3">
      <c r="A23" s="49"/>
      <c r="B23" s="44"/>
      <c r="C23" s="29" t="s">
        <v>72</v>
      </c>
      <c r="D23" s="30"/>
      <c r="E23" s="30"/>
      <c r="F23" s="31"/>
      <c r="G23" s="38"/>
      <c r="H23" s="28"/>
    </row>
    <row r="24" spans="1:8" x14ac:dyDescent="0.25">
      <c r="A24" s="47">
        <v>5</v>
      </c>
      <c r="B24" s="42" t="s">
        <v>89</v>
      </c>
      <c r="C24" s="39" t="s">
        <v>24</v>
      </c>
      <c r="D24" s="39" t="s">
        <v>25</v>
      </c>
      <c r="E24" s="39" t="s">
        <v>22</v>
      </c>
      <c r="F24" s="39" t="s">
        <v>23</v>
      </c>
      <c r="G24" s="45" t="s">
        <v>51</v>
      </c>
      <c r="H24" s="46"/>
    </row>
    <row r="25" spans="1:8" ht="31.5" x14ac:dyDescent="0.25">
      <c r="A25" s="48"/>
      <c r="B25" s="43"/>
      <c r="C25" s="40"/>
      <c r="D25" s="40"/>
      <c r="E25" s="40"/>
      <c r="F25" s="40"/>
      <c r="G25" s="14" t="s">
        <v>53</v>
      </c>
      <c r="H25" s="15">
        <v>18</v>
      </c>
    </row>
    <row r="26" spans="1:8" x14ac:dyDescent="0.25">
      <c r="A26" s="48"/>
      <c r="B26" s="43"/>
      <c r="C26" s="40"/>
      <c r="D26" s="40"/>
      <c r="E26" s="40"/>
      <c r="F26" s="40"/>
      <c r="G26" s="14" t="s">
        <v>54</v>
      </c>
      <c r="H26" s="15">
        <v>36</v>
      </c>
    </row>
    <row r="27" spans="1:8" x14ac:dyDescent="0.25">
      <c r="A27" s="48"/>
      <c r="B27" s="43"/>
      <c r="C27" s="40"/>
      <c r="D27" s="40"/>
      <c r="E27" s="40"/>
      <c r="F27" s="40"/>
      <c r="G27" s="14" t="s">
        <v>55</v>
      </c>
      <c r="H27" s="15">
        <v>12</v>
      </c>
    </row>
    <row r="28" spans="1:8" ht="137.25" customHeight="1" thickBot="1" x14ac:dyDescent="0.3">
      <c r="A28" s="48"/>
      <c r="B28" s="43"/>
      <c r="C28" s="41"/>
      <c r="D28" s="41"/>
      <c r="E28" s="41"/>
      <c r="F28" s="41"/>
      <c r="G28" s="37" t="s">
        <v>8</v>
      </c>
      <c r="H28" s="27">
        <f>SUM(H25:H27)</f>
        <v>66</v>
      </c>
    </row>
    <row r="29" spans="1:8" ht="150" customHeight="1" thickBot="1" x14ac:dyDescent="0.3">
      <c r="A29" s="49"/>
      <c r="B29" s="44"/>
      <c r="C29" s="29" t="s">
        <v>73</v>
      </c>
      <c r="D29" s="30"/>
      <c r="E29" s="30"/>
      <c r="F29" s="31"/>
      <c r="G29" s="38"/>
      <c r="H29" s="28"/>
    </row>
    <row r="30" spans="1:8" x14ac:dyDescent="0.25">
      <c r="A30" s="47">
        <v>6</v>
      </c>
      <c r="B30" s="42" t="s">
        <v>88</v>
      </c>
      <c r="C30" s="39" t="s">
        <v>26</v>
      </c>
      <c r="D30" s="39" t="s">
        <v>27</v>
      </c>
      <c r="E30" s="39" t="s">
        <v>28</v>
      </c>
      <c r="F30" s="39" t="s">
        <v>29</v>
      </c>
      <c r="G30" s="45" t="s">
        <v>56</v>
      </c>
      <c r="H30" s="46"/>
    </row>
    <row r="31" spans="1:8" ht="31.5" x14ac:dyDescent="0.25">
      <c r="A31" s="48"/>
      <c r="B31" s="43"/>
      <c r="C31" s="40"/>
      <c r="D31" s="40"/>
      <c r="E31" s="40"/>
      <c r="F31" s="40"/>
      <c r="G31" s="14" t="s">
        <v>67</v>
      </c>
      <c r="H31" s="15">
        <v>18</v>
      </c>
    </row>
    <row r="32" spans="1:8" x14ac:dyDescent="0.25">
      <c r="A32" s="48"/>
      <c r="B32" s="43"/>
      <c r="C32" s="40"/>
      <c r="D32" s="40"/>
      <c r="E32" s="40"/>
      <c r="F32" s="40"/>
      <c r="G32" s="14" t="s">
        <v>57</v>
      </c>
      <c r="H32" s="15">
        <v>4</v>
      </c>
    </row>
    <row r="33" spans="1:8" ht="31.5" x14ac:dyDescent="0.25">
      <c r="A33" s="48"/>
      <c r="B33" s="43"/>
      <c r="C33" s="40"/>
      <c r="D33" s="40"/>
      <c r="E33" s="40"/>
      <c r="F33" s="40"/>
      <c r="G33" s="16" t="s">
        <v>68</v>
      </c>
      <c r="H33" s="15">
        <v>8</v>
      </c>
    </row>
    <row r="34" spans="1:8" ht="213" customHeight="1" thickBot="1" x14ac:dyDescent="0.3">
      <c r="A34" s="48"/>
      <c r="B34" s="43"/>
      <c r="C34" s="41"/>
      <c r="D34" s="41"/>
      <c r="E34" s="41"/>
      <c r="F34" s="41"/>
      <c r="G34" s="37" t="s">
        <v>8</v>
      </c>
      <c r="H34" s="27">
        <f>SUM(H31:H33)</f>
        <v>30</v>
      </c>
    </row>
    <row r="35" spans="1:8" ht="150" customHeight="1" thickBot="1" x14ac:dyDescent="0.3">
      <c r="A35" s="49"/>
      <c r="B35" s="44"/>
      <c r="C35" s="29" t="s">
        <v>79</v>
      </c>
      <c r="D35" s="30"/>
      <c r="E35" s="30"/>
      <c r="F35" s="31"/>
      <c r="G35" s="38"/>
      <c r="H35" s="28"/>
    </row>
    <row r="36" spans="1:8" x14ac:dyDescent="0.25">
      <c r="A36" s="47">
        <v>7</v>
      </c>
      <c r="B36" s="42" t="s">
        <v>88</v>
      </c>
      <c r="C36" s="39" t="s">
        <v>30</v>
      </c>
      <c r="D36" s="39" t="s">
        <v>31</v>
      </c>
      <c r="E36" s="39" t="s">
        <v>28</v>
      </c>
      <c r="F36" s="39" t="s">
        <v>29</v>
      </c>
      <c r="G36" s="45" t="s">
        <v>56</v>
      </c>
      <c r="H36" s="46"/>
    </row>
    <row r="37" spans="1:8" ht="31.5" x14ac:dyDescent="0.25">
      <c r="A37" s="48"/>
      <c r="B37" s="43"/>
      <c r="C37" s="40"/>
      <c r="D37" s="40"/>
      <c r="E37" s="40"/>
      <c r="F37" s="40"/>
      <c r="G37" s="14" t="s">
        <v>58</v>
      </c>
      <c r="H37" s="15">
        <v>18</v>
      </c>
    </row>
    <row r="38" spans="1:8" ht="31.5" x14ac:dyDescent="0.25">
      <c r="A38" s="48"/>
      <c r="B38" s="43"/>
      <c r="C38" s="40"/>
      <c r="D38" s="40"/>
      <c r="E38" s="40"/>
      <c r="F38" s="40"/>
      <c r="G38" s="14" t="s">
        <v>59</v>
      </c>
      <c r="H38" s="15">
        <v>18</v>
      </c>
    </row>
    <row r="39" spans="1:8" ht="47.25" x14ac:dyDescent="0.25">
      <c r="A39" s="48"/>
      <c r="B39" s="43"/>
      <c r="C39" s="40"/>
      <c r="D39" s="40"/>
      <c r="E39" s="40"/>
      <c r="F39" s="40"/>
      <c r="G39" s="14" t="s">
        <v>60</v>
      </c>
      <c r="H39" s="15">
        <v>3</v>
      </c>
    </row>
    <row r="40" spans="1:8" ht="90" customHeight="1" thickBot="1" x14ac:dyDescent="0.3">
      <c r="A40" s="48"/>
      <c r="B40" s="43"/>
      <c r="C40" s="41"/>
      <c r="D40" s="41"/>
      <c r="E40" s="41"/>
      <c r="F40" s="41"/>
      <c r="G40" s="37" t="s">
        <v>8</v>
      </c>
      <c r="H40" s="27">
        <f>SUM(H37:H39)</f>
        <v>39</v>
      </c>
    </row>
    <row r="41" spans="1:8" ht="150" customHeight="1" thickBot="1" x14ac:dyDescent="0.3">
      <c r="A41" s="49"/>
      <c r="B41" s="44"/>
      <c r="C41" s="29" t="s">
        <v>76</v>
      </c>
      <c r="D41" s="30"/>
      <c r="E41" s="30"/>
      <c r="F41" s="31"/>
      <c r="G41" s="38"/>
      <c r="H41" s="28"/>
    </row>
    <row r="42" spans="1:8" s="12" customFormat="1" x14ac:dyDescent="0.25">
      <c r="A42" s="47">
        <v>8</v>
      </c>
      <c r="B42" s="32" t="s">
        <v>87</v>
      </c>
      <c r="C42" s="39" t="s">
        <v>32</v>
      </c>
      <c r="D42" s="39" t="s">
        <v>33</v>
      </c>
      <c r="E42" s="39" t="s">
        <v>34</v>
      </c>
      <c r="F42" s="39" t="s">
        <v>35</v>
      </c>
      <c r="G42" s="35" t="s">
        <v>56</v>
      </c>
      <c r="H42" s="36"/>
    </row>
    <row r="43" spans="1:8" x14ac:dyDescent="0.25">
      <c r="A43" s="48"/>
      <c r="B43" s="33"/>
      <c r="C43" s="40"/>
      <c r="D43" s="40"/>
      <c r="E43" s="40"/>
      <c r="F43" s="40"/>
      <c r="G43" s="14" t="s">
        <v>61</v>
      </c>
      <c r="H43" s="15">
        <v>2</v>
      </c>
    </row>
    <row r="44" spans="1:8" ht="31.5" x14ac:dyDescent="0.25">
      <c r="A44" s="48"/>
      <c r="B44" s="33"/>
      <c r="C44" s="40"/>
      <c r="D44" s="40"/>
      <c r="E44" s="40"/>
      <c r="F44" s="40"/>
      <c r="G44" s="14" t="s">
        <v>69</v>
      </c>
      <c r="H44" s="15">
        <v>1</v>
      </c>
    </row>
    <row r="45" spans="1:8" ht="178.5" customHeight="1" thickBot="1" x14ac:dyDescent="0.3">
      <c r="A45" s="48"/>
      <c r="B45" s="33"/>
      <c r="C45" s="41"/>
      <c r="D45" s="41"/>
      <c r="E45" s="41"/>
      <c r="F45" s="41"/>
      <c r="G45" s="37" t="s">
        <v>8</v>
      </c>
      <c r="H45" s="27">
        <f>SUM(H43:H44,)</f>
        <v>3</v>
      </c>
    </row>
    <row r="46" spans="1:8" ht="150" customHeight="1" thickBot="1" x14ac:dyDescent="0.3">
      <c r="A46" s="49"/>
      <c r="B46" s="34"/>
      <c r="C46" s="29" t="s">
        <v>77</v>
      </c>
      <c r="D46" s="30"/>
      <c r="E46" s="30"/>
      <c r="F46" s="31"/>
      <c r="G46" s="38"/>
      <c r="H46" s="28"/>
    </row>
    <row r="47" spans="1:8" x14ac:dyDescent="0.25">
      <c r="A47" s="47">
        <v>9</v>
      </c>
      <c r="B47" s="42" t="s">
        <v>86</v>
      </c>
      <c r="C47" s="39" t="s">
        <v>36</v>
      </c>
      <c r="D47" s="39" t="s">
        <v>37</v>
      </c>
      <c r="E47" s="39" t="s">
        <v>38</v>
      </c>
      <c r="F47" s="39" t="s">
        <v>39</v>
      </c>
      <c r="G47" s="45" t="s">
        <v>62</v>
      </c>
      <c r="H47" s="46"/>
    </row>
    <row r="48" spans="1:8" x14ac:dyDescent="0.25">
      <c r="A48" s="48"/>
      <c r="B48" s="43"/>
      <c r="C48" s="40"/>
      <c r="D48" s="40"/>
      <c r="E48" s="40"/>
      <c r="F48" s="40"/>
      <c r="G48" s="14" t="s">
        <v>63</v>
      </c>
      <c r="H48" s="15">
        <v>16</v>
      </c>
    </row>
    <row r="49" spans="1:8" ht="31.5" x14ac:dyDescent="0.25">
      <c r="A49" s="48"/>
      <c r="B49" s="43"/>
      <c r="C49" s="40"/>
      <c r="D49" s="40"/>
      <c r="E49" s="40"/>
      <c r="F49" s="40"/>
      <c r="G49" s="14" t="s">
        <v>66</v>
      </c>
      <c r="H49" s="15">
        <v>11</v>
      </c>
    </row>
    <row r="50" spans="1:8" ht="138" customHeight="1" thickBot="1" x14ac:dyDescent="0.3">
      <c r="A50" s="48"/>
      <c r="B50" s="43"/>
      <c r="C50" s="41"/>
      <c r="D50" s="41"/>
      <c r="E50" s="41"/>
      <c r="F50" s="41"/>
      <c r="G50" s="37" t="s">
        <v>8</v>
      </c>
      <c r="H50" s="27">
        <f>SUM(H48:H49,)</f>
        <v>27</v>
      </c>
    </row>
    <row r="51" spans="1:8" ht="150" customHeight="1" thickBot="1" x14ac:dyDescent="0.3">
      <c r="A51" s="49"/>
      <c r="B51" s="44"/>
      <c r="C51" s="29" t="s">
        <v>74</v>
      </c>
      <c r="D51" s="30"/>
      <c r="E51" s="30"/>
      <c r="F51" s="31"/>
      <c r="G51" s="38"/>
      <c r="H51" s="28"/>
    </row>
    <row r="52" spans="1:8" x14ac:dyDescent="0.25">
      <c r="A52" s="47">
        <v>10</v>
      </c>
      <c r="B52" s="42" t="s">
        <v>86</v>
      </c>
      <c r="C52" s="39" t="s">
        <v>40</v>
      </c>
      <c r="D52" s="39" t="s">
        <v>41</v>
      </c>
      <c r="E52" s="39"/>
      <c r="F52" s="39" t="s">
        <v>42</v>
      </c>
      <c r="G52" s="45" t="s">
        <v>62</v>
      </c>
      <c r="H52" s="46"/>
    </row>
    <row r="53" spans="1:8" x14ac:dyDescent="0.25">
      <c r="A53" s="48"/>
      <c r="B53" s="43"/>
      <c r="C53" s="40"/>
      <c r="D53" s="40"/>
      <c r="E53" s="40"/>
      <c r="F53" s="40"/>
      <c r="G53" s="14" t="s">
        <v>64</v>
      </c>
      <c r="H53" s="15">
        <v>18</v>
      </c>
    </row>
    <row r="54" spans="1:8" ht="176.25" customHeight="1" thickBot="1" x14ac:dyDescent="0.3">
      <c r="A54" s="48"/>
      <c r="B54" s="43"/>
      <c r="C54" s="41"/>
      <c r="D54" s="41"/>
      <c r="E54" s="41"/>
      <c r="F54" s="41"/>
      <c r="G54" s="37" t="s">
        <v>8</v>
      </c>
      <c r="H54" s="27">
        <f>SUM(H53:H53)</f>
        <v>18</v>
      </c>
    </row>
    <row r="55" spans="1:8" ht="150" customHeight="1" thickBot="1" x14ac:dyDescent="0.3">
      <c r="A55" s="49"/>
      <c r="B55" s="44"/>
      <c r="C55" s="29" t="s">
        <v>78</v>
      </c>
      <c r="D55" s="30"/>
      <c r="E55" s="30"/>
      <c r="F55" s="31"/>
      <c r="G55" s="38"/>
      <c r="H55" s="28"/>
    </row>
    <row r="56" spans="1:8" ht="16.5" thickBot="1" x14ac:dyDescent="0.3">
      <c r="A56" s="22" t="s">
        <v>81</v>
      </c>
      <c r="B56" s="22"/>
      <c r="C56" s="22"/>
      <c r="D56" s="22"/>
      <c r="E56" s="23"/>
      <c r="F56" s="24">
        <f>H54+H50+H45+H40+H34+H28+H22+H16+H12+H6</f>
        <v>315</v>
      </c>
      <c r="G56" s="25"/>
      <c r="H56" s="26"/>
    </row>
    <row r="57" spans="1:8" ht="153.75" customHeight="1" thickBot="1" x14ac:dyDescent="0.3">
      <c r="A57" s="17" t="s">
        <v>43</v>
      </c>
      <c r="B57" s="18"/>
      <c r="C57" s="19" t="s">
        <v>80</v>
      </c>
      <c r="D57" s="20"/>
      <c r="E57" s="20"/>
      <c r="F57" s="21"/>
      <c r="G57" s="8" t="s">
        <v>85</v>
      </c>
      <c r="H57" s="9" t="s">
        <v>83</v>
      </c>
    </row>
    <row r="58" spans="1:8" ht="112.5" customHeight="1" thickBot="1" x14ac:dyDescent="0.3">
      <c r="A58" s="17" t="s">
        <v>43</v>
      </c>
      <c r="B58" s="18"/>
      <c r="C58" s="19" t="s">
        <v>82</v>
      </c>
      <c r="D58" s="20"/>
      <c r="E58" s="20"/>
      <c r="F58" s="21"/>
      <c r="G58" s="10" t="s">
        <v>85</v>
      </c>
      <c r="H58" s="11" t="s">
        <v>84</v>
      </c>
    </row>
  </sheetData>
  <sheetProtection algorithmName="SHA-512" hashValue="ECDWrnNEMMB6HTCrAscpn3T0weVIAYKzxSCANqb8RuNUbyoZbf/Ub/zXvuydcWlG0E8tTUs7Qf4epc9ppB37bQ==" saltValue="QfG/ZviHyLvtPlnVJv6ckA==" spinCount="100000" sheet="1" formatCells="0" formatColumns="0" formatRows="0" insertColumns="0" insertRows="0" insertHyperlinks="0" sort="0" autoFilter="0"/>
  <autoFilter ref="A1:H394" xr:uid="{00000000-0009-0000-0000-000000000000}"/>
  <mergeCells count="106">
    <mergeCell ref="B24:B29"/>
    <mergeCell ref="G24:H24"/>
    <mergeCell ref="G28:G29"/>
    <mergeCell ref="H28:H29"/>
    <mergeCell ref="C29:F29"/>
    <mergeCell ref="C24:C28"/>
    <mergeCell ref="D24:D28"/>
    <mergeCell ref="E24:E28"/>
    <mergeCell ref="F24:F28"/>
    <mergeCell ref="A30:A35"/>
    <mergeCell ref="A36:A41"/>
    <mergeCell ref="A42:A46"/>
    <mergeCell ref="A47:A51"/>
    <mergeCell ref="A52:A55"/>
    <mergeCell ref="B30:B35"/>
    <mergeCell ref="E47:E50"/>
    <mergeCell ref="F47:F50"/>
    <mergeCell ref="C52:C54"/>
    <mergeCell ref="D52:D54"/>
    <mergeCell ref="B36:B41"/>
    <mergeCell ref="C51:F51"/>
    <mergeCell ref="B52:B55"/>
    <mergeCell ref="A2:A7"/>
    <mergeCell ref="A8:A13"/>
    <mergeCell ref="A14:A17"/>
    <mergeCell ref="A18:A23"/>
    <mergeCell ref="A24:A29"/>
    <mergeCell ref="B2:B7"/>
    <mergeCell ref="G2:H2"/>
    <mergeCell ref="G6:G7"/>
    <mergeCell ref="H6:H7"/>
    <mergeCell ref="C7:F7"/>
    <mergeCell ref="C2:C6"/>
    <mergeCell ref="D2:D6"/>
    <mergeCell ref="E2:E6"/>
    <mergeCell ref="F2:F6"/>
    <mergeCell ref="B8:B13"/>
    <mergeCell ref="G12:G13"/>
    <mergeCell ref="H12:H13"/>
    <mergeCell ref="C13:F13"/>
    <mergeCell ref="C8:C12"/>
    <mergeCell ref="D8:D12"/>
    <mergeCell ref="E8:E12"/>
    <mergeCell ref="F8:F12"/>
    <mergeCell ref="B14:B17"/>
    <mergeCell ref="G14:H14"/>
    <mergeCell ref="G16:G17"/>
    <mergeCell ref="H16:H17"/>
    <mergeCell ref="C17:F17"/>
    <mergeCell ref="C14:C16"/>
    <mergeCell ref="D14:D16"/>
    <mergeCell ref="G8:H8"/>
    <mergeCell ref="E14:E16"/>
    <mergeCell ref="F14:F16"/>
    <mergeCell ref="B18:B23"/>
    <mergeCell ref="G18:H18"/>
    <mergeCell ref="G22:G23"/>
    <mergeCell ref="H22:H23"/>
    <mergeCell ref="C23:F23"/>
    <mergeCell ref="C18:C22"/>
    <mergeCell ref="F18:F22"/>
    <mergeCell ref="E18:E22"/>
    <mergeCell ref="D18:D22"/>
    <mergeCell ref="G52:H52"/>
    <mergeCell ref="C47:C50"/>
    <mergeCell ref="D47:D50"/>
    <mergeCell ref="G36:H36"/>
    <mergeCell ref="G40:G41"/>
    <mergeCell ref="H40:H41"/>
    <mergeCell ref="G34:G35"/>
    <mergeCell ref="H34:H35"/>
    <mergeCell ref="C35:F35"/>
    <mergeCell ref="C30:C34"/>
    <mergeCell ref="D30:D34"/>
    <mergeCell ref="E30:E34"/>
    <mergeCell ref="F30:F34"/>
    <mergeCell ref="C41:F41"/>
    <mergeCell ref="C36:C40"/>
    <mergeCell ref="D36:D40"/>
    <mergeCell ref="E36:E40"/>
    <mergeCell ref="F36:F40"/>
    <mergeCell ref="G30:H30"/>
    <mergeCell ref="A58:B58"/>
    <mergeCell ref="C58:F58"/>
    <mergeCell ref="A56:E56"/>
    <mergeCell ref="F56:H56"/>
    <mergeCell ref="H54:H55"/>
    <mergeCell ref="C55:F55"/>
    <mergeCell ref="A57:B57"/>
    <mergeCell ref="C57:F57"/>
    <mergeCell ref="B42:B46"/>
    <mergeCell ref="G42:H42"/>
    <mergeCell ref="G45:G46"/>
    <mergeCell ref="H45:H46"/>
    <mergeCell ref="C46:F46"/>
    <mergeCell ref="G50:G51"/>
    <mergeCell ref="E52:E54"/>
    <mergeCell ref="F52:F54"/>
    <mergeCell ref="C42:C45"/>
    <mergeCell ref="D42:D45"/>
    <mergeCell ref="E42:E45"/>
    <mergeCell ref="F42:F45"/>
    <mergeCell ref="B47:B51"/>
    <mergeCell ref="G47:H47"/>
    <mergeCell ref="G54:G55"/>
    <mergeCell ref="H50:H5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B7D20-A9EC-4CFE-928B-970046D2E1A2}">
  <dimension ref="A1:H229"/>
  <sheetViews>
    <sheetView zoomScale="85" zoomScaleNormal="85" workbookViewId="0">
      <selection activeCell="K16" sqref="K16"/>
    </sheetView>
  </sheetViews>
  <sheetFormatPr defaultColWidth="9.140625" defaultRowHeight="15.75" x14ac:dyDescent="0.25"/>
  <cols>
    <col min="1" max="1" width="10" style="6" customWidth="1"/>
    <col min="2" max="2" width="21.5703125" style="7" customWidth="1"/>
    <col min="3" max="3" width="23" style="6" customWidth="1"/>
    <col min="4" max="4" width="28.7109375" style="6" customWidth="1"/>
    <col min="5" max="5" width="24.5703125" style="6" customWidth="1"/>
    <col min="6" max="6" width="28" style="6" customWidth="1"/>
    <col min="7" max="7" width="24" style="6" customWidth="1"/>
    <col min="8" max="8" width="27.42578125" style="6" customWidth="1"/>
    <col min="9" max="16384" width="9.140625" style="5"/>
  </cols>
  <sheetData>
    <row r="1" spans="1:8" s="4" customFormat="1" ht="48" thickBot="1" x14ac:dyDescent="0.3">
      <c r="A1" s="2" t="s">
        <v>0</v>
      </c>
      <c r="B1" s="1" t="s">
        <v>1</v>
      </c>
      <c r="C1" s="3" t="s">
        <v>2</v>
      </c>
      <c r="D1" s="3" t="s">
        <v>3</v>
      </c>
      <c r="E1" s="3" t="s">
        <v>4</v>
      </c>
      <c r="F1" s="3" t="s">
        <v>5</v>
      </c>
      <c r="G1" s="13" t="s">
        <v>6</v>
      </c>
      <c r="H1" s="61" t="s">
        <v>7</v>
      </c>
    </row>
    <row r="2" spans="1:8" x14ac:dyDescent="0.25">
      <c r="A2" s="47">
        <v>1</v>
      </c>
      <c r="B2" s="60" t="s">
        <v>189</v>
      </c>
      <c r="C2" s="39" t="s">
        <v>238</v>
      </c>
      <c r="D2" s="39" t="s">
        <v>237</v>
      </c>
      <c r="E2" s="39" t="s">
        <v>236</v>
      </c>
      <c r="F2" s="39" t="s">
        <v>172</v>
      </c>
      <c r="G2" s="45" t="s">
        <v>125</v>
      </c>
      <c r="H2" s="46"/>
    </row>
    <row r="3" spans="1:8" ht="47.25" x14ac:dyDescent="0.25">
      <c r="A3" s="48"/>
      <c r="B3" s="58"/>
      <c r="C3" s="40"/>
      <c r="D3" s="40"/>
      <c r="E3" s="40"/>
      <c r="F3" s="40"/>
      <c r="G3" s="14" t="s">
        <v>164</v>
      </c>
      <c r="H3" s="59">
        <v>5</v>
      </c>
    </row>
    <row r="4" spans="1:8" ht="32.25" thickBot="1" x14ac:dyDescent="0.3">
      <c r="A4" s="48"/>
      <c r="B4" s="58"/>
      <c r="C4" s="40"/>
      <c r="D4" s="40"/>
      <c r="E4" s="40"/>
      <c r="F4" s="40"/>
      <c r="G4" s="14" t="s">
        <v>161</v>
      </c>
      <c r="H4" s="59">
        <v>4</v>
      </c>
    </row>
    <row r="5" spans="1:8" x14ac:dyDescent="0.25">
      <c r="A5" s="48"/>
      <c r="B5" s="58"/>
      <c r="C5" s="40"/>
      <c r="D5" s="40"/>
      <c r="E5" s="40"/>
      <c r="F5" s="40"/>
      <c r="G5" s="45" t="s">
        <v>151</v>
      </c>
      <c r="H5" s="46"/>
    </row>
    <row r="6" spans="1:8" ht="31.5" x14ac:dyDescent="0.25">
      <c r="A6" s="48"/>
      <c r="B6" s="58"/>
      <c r="C6" s="40"/>
      <c r="D6" s="40"/>
      <c r="E6" s="40"/>
      <c r="F6" s="40"/>
      <c r="G6" s="14" t="s">
        <v>150</v>
      </c>
      <c r="H6" s="59">
        <v>4</v>
      </c>
    </row>
    <row r="7" spans="1:8" ht="31.5" x14ac:dyDescent="0.25">
      <c r="A7" s="48"/>
      <c r="B7" s="58"/>
      <c r="C7" s="40"/>
      <c r="D7" s="40"/>
      <c r="E7" s="40"/>
      <c r="F7" s="40"/>
      <c r="G7" s="14" t="s">
        <v>149</v>
      </c>
      <c r="H7" s="59">
        <v>5</v>
      </c>
    </row>
    <row r="8" spans="1:8" ht="31.5" x14ac:dyDescent="0.25">
      <c r="A8" s="48"/>
      <c r="B8" s="58"/>
      <c r="C8" s="40"/>
      <c r="D8" s="40"/>
      <c r="E8" s="40"/>
      <c r="F8" s="40"/>
      <c r="G8" s="14" t="s">
        <v>148</v>
      </c>
      <c r="H8" s="59">
        <v>4</v>
      </c>
    </row>
    <row r="9" spans="1:8" ht="31.5" x14ac:dyDescent="0.25">
      <c r="A9" s="48"/>
      <c r="B9" s="58"/>
      <c r="C9" s="40"/>
      <c r="D9" s="40"/>
      <c r="E9" s="40"/>
      <c r="F9" s="40"/>
      <c r="G9" s="14" t="s">
        <v>147</v>
      </c>
      <c r="H9" s="59">
        <v>4</v>
      </c>
    </row>
    <row r="10" spans="1:8" ht="31.5" x14ac:dyDescent="0.25">
      <c r="A10" s="48"/>
      <c r="B10" s="58"/>
      <c r="C10" s="40"/>
      <c r="D10" s="40"/>
      <c r="E10" s="40"/>
      <c r="F10" s="40"/>
      <c r="G10" s="14" t="s">
        <v>146</v>
      </c>
      <c r="H10" s="59">
        <v>2</v>
      </c>
    </row>
    <row r="11" spans="1:8" x14ac:dyDescent="0.25">
      <c r="A11" s="48"/>
      <c r="B11" s="58"/>
      <c r="C11" s="40"/>
      <c r="D11" s="40"/>
      <c r="E11" s="40"/>
      <c r="F11" s="40"/>
      <c r="G11" s="14" t="s">
        <v>145</v>
      </c>
      <c r="H11" s="59">
        <v>5</v>
      </c>
    </row>
    <row r="12" spans="1:8" ht="32.25" thickBot="1" x14ac:dyDescent="0.3">
      <c r="A12" s="48"/>
      <c r="B12" s="58"/>
      <c r="C12" s="40"/>
      <c r="D12" s="40"/>
      <c r="E12" s="40"/>
      <c r="F12" s="40"/>
      <c r="G12" s="14" t="s">
        <v>144</v>
      </c>
      <c r="H12" s="59">
        <v>2</v>
      </c>
    </row>
    <row r="13" spans="1:8" x14ac:dyDescent="0.25">
      <c r="A13" s="48"/>
      <c r="B13" s="58"/>
      <c r="C13" s="40"/>
      <c r="D13" s="40"/>
      <c r="E13" s="40"/>
      <c r="F13" s="40"/>
      <c r="G13" s="45" t="s">
        <v>143</v>
      </c>
      <c r="H13" s="46"/>
    </row>
    <row r="14" spans="1:8" ht="16.5" thickBot="1" x14ac:dyDescent="0.3">
      <c r="A14" s="48"/>
      <c r="B14" s="58"/>
      <c r="C14" s="40"/>
      <c r="D14" s="40"/>
      <c r="E14" s="40"/>
      <c r="F14" s="40"/>
      <c r="G14" s="14" t="s">
        <v>179</v>
      </c>
      <c r="H14" s="59">
        <v>20</v>
      </c>
    </row>
    <row r="15" spans="1:8" x14ac:dyDescent="0.25">
      <c r="A15" s="48"/>
      <c r="B15" s="58"/>
      <c r="C15" s="40"/>
      <c r="D15" s="40"/>
      <c r="E15" s="40"/>
      <c r="F15" s="40"/>
      <c r="G15" s="45" t="s">
        <v>123</v>
      </c>
      <c r="H15" s="46"/>
    </row>
    <row r="16" spans="1:8" ht="31.5" x14ac:dyDescent="0.25">
      <c r="A16" s="48"/>
      <c r="B16" s="58"/>
      <c r="C16" s="40"/>
      <c r="D16" s="40"/>
      <c r="E16" s="40"/>
      <c r="F16" s="40"/>
      <c r="G16" s="14" t="s">
        <v>122</v>
      </c>
      <c r="H16" s="59">
        <v>21</v>
      </c>
    </row>
    <row r="17" spans="1:8" ht="31.5" x14ac:dyDescent="0.25">
      <c r="A17" s="48"/>
      <c r="B17" s="58"/>
      <c r="C17" s="40"/>
      <c r="D17" s="40"/>
      <c r="E17" s="40"/>
      <c r="F17" s="40"/>
      <c r="G17" s="14" t="s">
        <v>139</v>
      </c>
      <c r="H17" s="59">
        <v>12</v>
      </c>
    </row>
    <row r="18" spans="1:8" ht="32.25" thickBot="1" x14ac:dyDescent="0.3">
      <c r="A18" s="48"/>
      <c r="B18" s="58"/>
      <c r="C18" s="40"/>
      <c r="D18" s="40"/>
      <c r="E18" s="40"/>
      <c r="F18" s="40"/>
      <c r="G18" s="14" t="s">
        <v>121</v>
      </c>
      <c r="H18" s="59">
        <v>40</v>
      </c>
    </row>
    <row r="19" spans="1:8" x14ac:dyDescent="0.25">
      <c r="A19" s="48"/>
      <c r="B19" s="58"/>
      <c r="C19" s="40"/>
      <c r="D19" s="40"/>
      <c r="E19" s="40"/>
      <c r="F19" s="40"/>
      <c r="G19" s="45" t="s">
        <v>136</v>
      </c>
      <c r="H19" s="46"/>
    </row>
    <row r="20" spans="1:8" ht="31.5" x14ac:dyDescent="0.25">
      <c r="A20" s="48"/>
      <c r="B20" s="58"/>
      <c r="C20" s="40"/>
      <c r="D20" s="40"/>
      <c r="E20" s="40"/>
      <c r="F20" s="40"/>
      <c r="G20" s="14" t="s">
        <v>177</v>
      </c>
      <c r="H20" s="59">
        <v>4</v>
      </c>
    </row>
    <row r="21" spans="1:8" ht="16.5" thickBot="1" x14ac:dyDescent="0.3">
      <c r="A21" s="48"/>
      <c r="B21" s="58"/>
      <c r="C21" s="41"/>
      <c r="D21" s="41"/>
      <c r="E21" s="41"/>
      <c r="F21" s="41"/>
      <c r="G21" s="37" t="s">
        <v>8</v>
      </c>
      <c r="H21" s="27">
        <f>SUM(H3:H4,H6:H12,H14:H14,H16:H18,H20:H20)</f>
        <v>132</v>
      </c>
    </row>
    <row r="22" spans="1:8" ht="107.25" customHeight="1" thickBot="1" x14ac:dyDescent="0.3">
      <c r="A22" s="49"/>
      <c r="B22" s="57"/>
      <c r="C22" s="56" t="s">
        <v>235</v>
      </c>
      <c r="D22" s="55"/>
      <c r="E22" s="55"/>
      <c r="F22" s="54"/>
      <c r="G22" s="38"/>
      <c r="H22" s="28"/>
    </row>
    <row r="23" spans="1:8" x14ac:dyDescent="0.25">
      <c r="A23" s="47">
        <v>2</v>
      </c>
      <c r="B23" s="60" t="s">
        <v>198</v>
      </c>
      <c r="C23" s="39" t="s">
        <v>234</v>
      </c>
      <c r="D23" s="39" t="s">
        <v>233</v>
      </c>
      <c r="E23" s="39" t="s">
        <v>232</v>
      </c>
      <c r="F23" s="39" t="s">
        <v>231</v>
      </c>
      <c r="G23" s="45" t="s">
        <v>125</v>
      </c>
      <c r="H23" s="46"/>
    </row>
    <row r="24" spans="1:8" ht="48" thickBot="1" x14ac:dyDescent="0.3">
      <c r="A24" s="48"/>
      <c r="B24" s="58"/>
      <c r="C24" s="40"/>
      <c r="D24" s="40"/>
      <c r="E24" s="40"/>
      <c r="F24" s="40"/>
      <c r="G24" s="14" t="s">
        <v>124</v>
      </c>
      <c r="H24" s="59">
        <v>2</v>
      </c>
    </row>
    <row r="25" spans="1:8" x14ac:dyDescent="0.25">
      <c r="A25" s="48"/>
      <c r="B25" s="58"/>
      <c r="C25" s="40"/>
      <c r="D25" s="40"/>
      <c r="E25" s="40"/>
      <c r="F25" s="40"/>
      <c r="G25" s="45" t="s">
        <v>151</v>
      </c>
      <c r="H25" s="46"/>
    </row>
    <row r="26" spans="1:8" ht="31.5" x14ac:dyDescent="0.25">
      <c r="A26" s="48"/>
      <c r="B26" s="58"/>
      <c r="C26" s="40"/>
      <c r="D26" s="40"/>
      <c r="E26" s="40"/>
      <c r="F26" s="40"/>
      <c r="G26" s="14" t="s">
        <v>149</v>
      </c>
      <c r="H26" s="59">
        <v>2</v>
      </c>
    </row>
    <row r="27" spans="1:8" ht="32.25" thickBot="1" x14ac:dyDescent="0.3">
      <c r="A27" s="48"/>
      <c r="B27" s="58"/>
      <c r="C27" s="40"/>
      <c r="D27" s="40"/>
      <c r="E27" s="40"/>
      <c r="F27" s="40"/>
      <c r="G27" s="14" t="s">
        <v>147</v>
      </c>
      <c r="H27" s="59">
        <v>2</v>
      </c>
    </row>
    <row r="28" spans="1:8" x14ac:dyDescent="0.25">
      <c r="A28" s="48"/>
      <c r="B28" s="58"/>
      <c r="C28" s="40"/>
      <c r="D28" s="40"/>
      <c r="E28" s="40"/>
      <c r="F28" s="40"/>
      <c r="G28" s="45" t="s">
        <v>143</v>
      </c>
      <c r="H28" s="46"/>
    </row>
    <row r="29" spans="1:8" ht="16.5" thickBot="1" x14ac:dyDescent="0.3">
      <c r="A29" s="48"/>
      <c r="B29" s="58"/>
      <c r="C29" s="40"/>
      <c r="D29" s="40"/>
      <c r="E29" s="40"/>
      <c r="F29" s="40"/>
      <c r="G29" s="14" t="s">
        <v>179</v>
      </c>
      <c r="H29" s="59">
        <v>2</v>
      </c>
    </row>
    <row r="30" spans="1:8" x14ac:dyDescent="0.25">
      <c r="A30" s="48"/>
      <c r="B30" s="58"/>
      <c r="C30" s="40"/>
      <c r="D30" s="40"/>
      <c r="E30" s="40"/>
      <c r="F30" s="40"/>
      <c r="G30" s="45" t="s">
        <v>119</v>
      </c>
      <c r="H30" s="46"/>
    </row>
    <row r="31" spans="1:8" ht="32.25" thickBot="1" x14ac:dyDescent="0.3">
      <c r="A31" s="48"/>
      <c r="B31" s="58"/>
      <c r="C31" s="40"/>
      <c r="D31" s="40"/>
      <c r="E31" s="40"/>
      <c r="F31" s="40"/>
      <c r="G31" s="14" t="s">
        <v>193</v>
      </c>
      <c r="H31" s="59">
        <v>4</v>
      </c>
    </row>
    <row r="32" spans="1:8" x14ac:dyDescent="0.25">
      <c r="A32" s="48"/>
      <c r="B32" s="58"/>
      <c r="C32" s="40"/>
      <c r="D32" s="40"/>
      <c r="E32" s="40"/>
      <c r="F32" s="40"/>
      <c r="G32" s="45" t="s">
        <v>184</v>
      </c>
      <c r="H32" s="46"/>
    </row>
    <row r="33" spans="1:8" x14ac:dyDescent="0.25">
      <c r="A33" s="48"/>
      <c r="B33" s="58"/>
      <c r="C33" s="40"/>
      <c r="D33" s="40"/>
      <c r="E33" s="40"/>
      <c r="F33" s="40"/>
      <c r="G33" s="14" t="s">
        <v>215</v>
      </c>
      <c r="H33" s="59">
        <v>4</v>
      </c>
    </row>
    <row r="34" spans="1:8" x14ac:dyDescent="0.25">
      <c r="A34" s="48"/>
      <c r="B34" s="58"/>
      <c r="C34" s="40"/>
      <c r="D34" s="40"/>
      <c r="E34" s="40"/>
      <c r="F34" s="40"/>
      <c r="G34" s="14" t="s">
        <v>183</v>
      </c>
      <c r="H34" s="59">
        <v>10</v>
      </c>
    </row>
    <row r="35" spans="1:8" x14ac:dyDescent="0.25">
      <c r="A35" s="48"/>
      <c r="B35" s="58"/>
      <c r="C35" s="40"/>
      <c r="D35" s="40"/>
      <c r="E35" s="40"/>
      <c r="F35" s="40"/>
      <c r="G35" s="14" t="s">
        <v>191</v>
      </c>
      <c r="H35" s="59">
        <v>10</v>
      </c>
    </row>
    <row r="36" spans="1:8" ht="16.5" thickBot="1" x14ac:dyDescent="0.3">
      <c r="A36" s="48"/>
      <c r="B36" s="58"/>
      <c r="C36" s="41"/>
      <c r="D36" s="41"/>
      <c r="E36" s="41"/>
      <c r="F36" s="41"/>
      <c r="G36" s="37" t="s">
        <v>8</v>
      </c>
      <c r="H36" s="27">
        <f>SUM(H24:H24,H26:H27,H29:H29,H31:H31,H33:H35)</f>
        <v>36</v>
      </c>
    </row>
    <row r="37" spans="1:8" ht="82.5" customHeight="1" thickBot="1" x14ac:dyDescent="0.3">
      <c r="A37" s="49"/>
      <c r="B37" s="57"/>
      <c r="C37" s="56" t="s">
        <v>230</v>
      </c>
      <c r="D37" s="55"/>
      <c r="E37" s="55"/>
      <c r="F37" s="54"/>
      <c r="G37" s="38"/>
      <c r="H37" s="28"/>
    </row>
    <row r="38" spans="1:8" x14ac:dyDescent="0.25">
      <c r="A38" s="47">
        <v>3</v>
      </c>
      <c r="B38" s="60" t="s">
        <v>204</v>
      </c>
      <c r="C38" s="39" t="s">
        <v>229</v>
      </c>
      <c r="D38" s="39" t="s">
        <v>228</v>
      </c>
      <c r="E38" s="39" t="s">
        <v>227</v>
      </c>
      <c r="F38" s="39" t="s">
        <v>226</v>
      </c>
      <c r="G38" s="45" t="s">
        <v>143</v>
      </c>
      <c r="H38" s="46"/>
    </row>
    <row r="39" spans="1:8" ht="16.5" thickBot="1" x14ac:dyDescent="0.3">
      <c r="A39" s="48"/>
      <c r="B39" s="58"/>
      <c r="C39" s="40"/>
      <c r="D39" s="40"/>
      <c r="E39" s="40"/>
      <c r="F39" s="40"/>
      <c r="G39" s="14" t="s">
        <v>200</v>
      </c>
      <c r="H39" s="59">
        <v>15</v>
      </c>
    </row>
    <row r="40" spans="1:8" x14ac:dyDescent="0.25">
      <c r="A40" s="48"/>
      <c r="B40" s="58"/>
      <c r="C40" s="40"/>
      <c r="D40" s="40"/>
      <c r="E40" s="40"/>
      <c r="F40" s="40"/>
      <c r="G40" s="45" t="s">
        <v>123</v>
      </c>
      <c r="H40" s="46"/>
    </row>
    <row r="41" spans="1:8" ht="31.5" x14ac:dyDescent="0.25">
      <c r="A41" s="48"/>
      <c r="B41" s="58"/>
      <c r="C41" s="40"/>
      <c r="D41" s="40"/>
      <c r="E41" s="40"/>
      <c r="F41" s="40"/>
      <c r="G41" s="14" t="s">
        <v>122</v>
      </c>
      <c r="H41" s="59">
        <v>16</v>
      </c>
    </row>
    <row r="42" spans="1:8" ht="31.5" x14ac:dyDescent="0.25">
      <c r="A42" s="48"/>
      <c r="B42" s="58"/>
      <c r="C42" s="40"/>
      <c r="D42" s="40"/>
      <c r="E42" s="40"/>
      <c r="F42" s="40"/>
      <c r="G42" s="14" t="s">
        <v>139</v>
      </c>
      <c r="H42" s="59">
        <v>11</v>
      </c>
    </row>
    <row r="43" spans="1:8" ht="32.25" thickBot="1" x14ac:dyDescent="0.3">
      <c r="A43" s="48"/>
      <c r="B43" s="58"/>
      <c r="C43" s="40"/>
      <c r="D43" s="40"/>
      <c r="E43" s="40"/>
      <c r="F43" s="40"/>
      <c r="G43" s="14" t="s">
        <v>121</v>
      </c>
      <c r="H43" s="59">
        <v>100</v>
      </c>
    </row>
    <row r="44" spans="1:8" x14ac:dyDescent="0.25">
      <c r="A44" s="48"/>
      <c r="B44" s="58"/>
      <c r="C44" s="40"/>
      <c r="D44" s="40"/>
      <c r="E44" s="40"/>
      <c r="F44" s="40"/>
      <c r="G44" s="45" t="s">
        <v>136</v>
      </c>
      <c r="H44" s="46"/>
    </row>
    <row r="45" spans="1:8" ht="31.5" x14ac:dyDescent="0.25">
      <c r="A45" s="48"/>
      <c r="B45" s="58"/>
      <c r="C45" s="40"/>
      <c r="D45" s="40"/>
      <c r="E45" s="40"/>
      <c r="F45" s="40"/>
      <c r="G45" s="14" t="s">
        <v>178</v>
      </c>
      <c r="H45" s="59">
        <v>2</v>
      </c>
    </row>
    <row r="46" spans="1:8" ht="33.75" customHeight="1" thickBot="1" x14ac:dyDescent="0.3">
      <c r="A46" s="48"/>
      <c r="B46" s="58"/>
      <c r="C46" s="41"/>
      <c r="D46" s="41"/>
      <c r="E46" s="41"/>
      <c r="F46" s="41"/>
      <c r="G46" s="37" t="s">
        <v>8</v>
      </c>
      <c r="H46" s="27">
        <f>SUM(H39:H39,H41:H43,H45:H45)</f>
        <v>144</v>
      </c>
    </row>
    <row r="47" spans="1:8" ht="122.25" customHeight="1" thickBot="1" x14ac:dyDescent="0.3">
      <c r="A47" s="49"/>
      <c r="B47" s="57"/>
      <c r="C47" s="56" t="s">
        <v>225</v>
      </c>
      <c r="D47" s="55"/>
      <c r="E47" s="55"/>
      <c r="F47" s="54"/>
      <c r="G47" s="38"/>
      <c r="H47" s="28"/>
    </row>
    <row r="48" spans="1:8" x14ac:dyDescent="0.25">
      <c r="A48" s="47">
        <v>4</v>
      </c>
      <c r="B48" s="60" t="s">
        <v>198</v>
      </c>
      <c r="C48" s="39" t="s">
        <v>224</v>
      </c>
      <c r="D48" s="39" t="s">
        <v>223</v>
      </c>
      <c r="E48" s="39" t="s">
        <v>218</v>
      </c>
      <c r="F48" s="39" t="s">
        <v>222</v>
      </c>
      <c r="G48" s="45" t="s">
        <v>143</v>
      </c>
      <c r="H48" s="46"/>
    </row>
    <row r="49" spans="1:8" ht="16.5" thickBot="1" x14ac:dyDescent="0.3">
      <c r="A49" s="48"/>
      <c r="B49" s="58"/>
      <c r="C49" s="40"/>
      <c r="D49" s="40"/>
      <c r="E49" s="40"/>
      <c r="F49" s="40"/>
      <c r="G49" s="14" t="s">
        <v>200</v>
      </c>
      <c r="H49" s="59">
        <v>5</v>
      </c>
    </row>
    <row r="50" spans="1:8" x14ac:dyDescent="0.25">
      <c r="A50" s="48"/>
      <c r="B50" s="58"/>
      <c r="C50" s="40"/>
      <c r="D50" s="40"/>
      <c r="E50" s="40"/>
      <c r="F50" s="40"/>
      <c r="G50" s="45" t="s">
        <v>184</v>
      </c>
      <c r="H50" s="46"/>
    </row>
    <row r="51" spans="1:8" x14ac:dyDescent="0.25">
      <c r="A51" s="48"/>
      <c r="B51" s="58"/>
      <c r="C51" s="40"/>
      <c r="D51" s="40"/>
      <c r="E51" s="40"/>
      <c r="F51" s="40"/>
      <c r="G51" s="14" t="s">
        <v>215</v>
      </c>
      <c r="H51" s="59">
        <v>5</v>
      </c>
    </row>
    <row r="52" spans="1:8" x14ac:dyDescent="0.25">
      <c r="A52" s="48"/>
      <c r="B52" s="58"/>
      <c r="C52" s="40"/>
      <c r="D52" s="40"/>
      <c r="E52" s="40"/>
      <c r="F52" s="40"/>
      <c r="G52" s="14" t="s">
        <v>183</v>
      </c>
      <c r="H52" s="59">
        <v>52</v>
      </c>
    </row>
    <row r="53" spans="1:8" x14ac:dyDescent="0.25">
      <c r="A53" s="48"/>
      <c r="B53" s="58"/>
      <c r="C53" s="40"/>
      <c r="D53" s="40"/>
      <c r="E53" s="40"/>
      <c r="F53" s="40"/>
      <c r="G53" s="14" t="s">
        <v>191</v>
      </c>
      <c r="H53" s="59">
        <v>30</v>
      </c>
    </row>
    <row r="54" spans="1:8" ht="171" customHeight="1" thickBot="1" x14ac:dyDescent="0.3">
      <c r="A54" s="48"/>
      <c r="B54" s="58"/>
      <c r="C54" s="41"/>
      <c r="D54" s="41"/>
      <c r="E54" s="41"/>
      <c r="F54" s="41"/>
      <c r="G54" s="37" t="s">
        <v>8</v>
      </c>
      <c r="H54" s="27">
        <f>SUM(H49:H49,H51:H53)</f>
        <v>92</v>
      </c>
    </row>
    <row r="55" spans="1:8" ht="62.25" customHeight="1" thickBot="1" x14ac:dyDescent="0.3">
      <c r="A55" s="49"/>
      <c r="B55" s="57"/>
      <c r="C55" s="56" t="s">
        <v>221</v>
      </c>
      <c r="D55" s="55"/>
      <c r="E55" s="55"/>
      <c r="F55" s="54"/>
      <c r="G55" s="38"/>
      <c r="H55" s="28"/>
    </row>
    <row r="56" spans="1:8" x14ac:dyDescent="0.25">
      <c r="A56" s="47">
        <v>5</v>
      </c>
      <c r="B56" s="60" t="s">
        <v>198</v>
      </c>
      <c r="C56" s="39" t="s">
        <v>220</v>
      </c>
      <c r="D56" s="39" t="s">
        <v>219</v>
      </c>
      <c r="E56" s="39" t="s">
        <v>218</v>
      </c>
      <c r="F56" s="39" t="s">
        <v>217</v>
      </c>
      <c r="G56" s="45" t="s">
        <v>151</v>
      </c>
      <c r="H56" s="46"/>
    </row>
    <row r="57" spans="1:8" ht="32.25" thickBot="1" x14ac:dyDescent="0.3">
      <c r="A57" s="48"/>
      <c r="B57" s="58"/>
      <c r="C57" s="40"/>
      <c r="D57" s="40"/>
      <c r="E57" s="40"/>
      <c r="F57" s="40"/>
      <c r="G57" s="14" t="s">
        <v>147</v>
      </c>
      <c r="H57" s="59">
        <v>2</v>
      </c>
    </row>
    <row r="58" spans="1:8" x14ac:dyDescent="0.25">
      <c r="A58" s="48"/>
      <c r="B58" s="58"/>
      <c r="C58" s="40"/>
      <c r="D58" s="40"/>
      <c r="E58" s="40"/>
      <c r="F58" s="40"/>
      <c r="G58" s="45" t="s">
        <v>119</v>
      </c>
      <c r="H58" s="46"/>
    </row>
    <row r="59" spans="1:8" ht="32.25" thickBot="1" x14ac:dyDescent="0.3">
      <c r="A59" s="48"/>
      <c r="B59" s="58"/>
      <c r="C59" s="40"/>
      <c r="D59" s="40"/>
      <c r="E59" s="40"/>
      <c r="F59" s="40"/>
      <c r="G59" s="14" t="s">
        <v>193</v>
      </c>
      <c r="H59" s="59">
        <v>2</v>
      </c>
    </row>
    <row r="60" spans="1:8" x14ac:dyDescent="0.25">
      <c r="A60" s="48"/>
      <c r="B60" s="58"/>
      <c r="C60" s="40"/>
      <c r="D60" s="40"/>
      <c r="E60" s="40"/>
      <c r="F60" s="40"/>
      <c r="G60" s="45" t="s">
        <v>184</v>
      </c>
      <c r="H60" s="46"/>
    </row>
    <row r="61" spans="1:8" ht="47.25" x14ac:dyDescent="0.25">
      <c r="A61" s="48"/>
      <c r="B61" s="58"/>
      <c r="C61" s="40"/>
      <c r="D61" s="40"/>
      <c r="E61" s="40"/>
      <c r="F61" s="40"/>
      <c r="G61" s="14" t="s">
        <v>216</v>
      </c>
      <c r="H61" s="59">
        <v>18</v>
      </c>
    </row>
    <row r="62" spans="1:8" ht="47.25" x14ac:dyDescent="0.25">
      <c r="A62" s="48"/>
      <c r="B62" s="58"/>
      <c r="C62" s="40"/>
      <c r="D62" s="40"/>
      <c r="E62" s="40"/>
      <c r="F62" s="40"/>
      <c r="G62" s="14" t="s">
        <v>192</v>
      </c>
      <c r="H62" s="59">
        <v>10</v>
      </c>
    </row>
    <row r="63" spans="1:8" x14ac:dyDescent="0.25">
      <c r="A63" s="48"/>
      <c r="B63" s="58"/>
      <c r="C63" s="40"/>
      <c r="D63" s="40"/>
      <c r="E63" s="40"/>
      <c r="F63" s="40"/>
      <c r="G63" s="14" t="s">
        <v>215</v>
      </c>
      <c r="H63" s="59">
        <v>9</v>
      </c>
    </row>
    <row r="64" spans="1:8" x14ac:dyDescent="0.25">
      <c r="A64" s="48"/>
      <c r="B64" s="58"/>
      <c r="C64" s="40"/>
      <c r="D64" s="40"/>
      <c r="E64" s="40"/>
      <c r="F64" s="40"/>
      <c r="G64" s="14" t="s">
        <v>183</v>
      </c>
      <c r="H64" s="59">
        <v>178</v>
      </c>
    </row>
    <row r="65" spans="1:8" x14ac:dyDescent="0.25">
      <c r="A65" s="48"/>
      <c r="B65" s="58"/>
      <c r="C65" s="40"/>
      <c r="D65" s="40"/>
      <c r="E65" s="40"/>
      <c r="F65" s="40"/>
      <c r="G65" s="14" t="s">
        <v>191</v>
      </c>
      <c r="H65" s="59">
        <v>86</v>
      </c>
    </row>
    <row r="66" spans="1:8" ht="16.5" thickBot="1" x14ac:dyDescent="0.3">
      <c r="A66" s="48"/>
      <c r="B66" s="58"/>
      <c r="C66" s="41"/>
      <c r="D66" s="41"/>
      <c r="E66" s="41"/>
      <c r="F66" s="41"/>
      <c r="G66" s="37" t="s">
        <v>8</v>
      </c>
      <c r="H66" s="27">
        <f>SUM(H57:H57,H59:H59,H61:H65)</f>
        <v>305</v>
      </c>
    </row>
    <row r="67" spans="1:8" ht="93" customHeight="1" thickBot="1" x14ac:dyDescent="0.3">
      <c r="A67" s="49"/>
      <c r="B67" s="57"/>
      <c r="C67" s="56" t="s">
        <v>214</v>
      </c>
      <c r="D67" s="55"/>
      <c r="E67" s="55"/>
      <c r="F67" s="54"/>
      <c r="G67" s="38"/>
      <c r="H67" s="28"/>
    </row>
    <row r="68" spans="1:8" x14ac:dyDescent="0.25">
      <c r="A68" s="47">
        <v>6</v>
      </c>
      <c r="B68" s="60" t="s">
        <v>189</v>
      </c>
      <c r="C68" s="39" t="s">
        <v>213</v>
      </c>
      <c r="D68" s="39" t="s">
        <v>212</v>
      </c>
      <c r="E68" s="39" t="s">
        <v>211</v>
      </c>
      <c r="F68" s="39" t="s">
        <v>210</v>
      </c>
      <c r="G68" s="45" t="s">
        <v>125</v>
      </c>
      <c r="H68" s="46"/>
    </row>
    <row r="69" spans="1:8" ht="47.25" x14ac:dyDescent="0.25">
      <c r="A69" s="48"/>
      <c r="B69" s="58"/>
      <c r="C69" s="40"/>
      <c r="D69" s="40"/>
      <c r="E69" s="40"/>
      <c r="F69" s="40"/>
      <c r="G69" s="14" t="s">
        <v>164</v>
      </c>
      <c r="H69" s="59">
        <v>10</v>
      </c>
    </row>
    <row r="70" spans="1:8" x14ac:dyDescent="0.25">
      <c r="A70" s="48"/>
      <c r="B70" s="58"/>
      <c r="C70" s="40"/>
      <c r="D70" s="40"/>
      <c r="E70" s="40"/>
      <c r="F70" s="40"/>
      <c r="G70" s="14" t="s">
        <v>163</v>
      </c>
      <c r="H70" s="59">
        <v>6</v>
      </c>
    </row>
    <row r="71" spans="1:8" ht="31.5" x14ac:dyDescent="0.25">
      <c r="A71" s="48"/>
      <c r="B71" s="58"/>
      <c r="C71" s="40"/>
      <c r="D71" s="40"/>
      <c r="E71" s="40"/>
      <c r="F71" s="40"/>
      <c r="G71" s="14" t="s">
        <v>162</v>
      </c>
      <c r="H71" s="59">
        <v>10</v>
      </c>
    </row>
    <row r="72" spans="1:8" ht="31.5" x14ac:dyDescent="0.25">
      <c r="A72" s="48"/>
      <c r="B72" s="58"/>
      <c r="C72" s="40"/>
      <c r="D72" s="40"/>
      <c r="E72" s="40"/>
      <c r="F72" s="40"/>
      <c r="G72" s="14" t="s">
        <v>161</v>
      </c>
      <c r="H72" s="59">
        <v>4</v>
      </c>
    </row>
    <row r="73" spans="1:8" ht="48" thickBot="1" x14ac:dyDescent="0.3">
      <c r="A73" s="48"/>
      <c r="B73" s="58"/>
      <c r="C73" s="40"/>
      <c r="D73" s="40"/>
      <c r="E73" s="40"/>
      <c r="F73" s="40"/>
      <c r="G73" s="14" t="s">
        <v>124</v>
      </c>
      <c r="H73" s="59">
        <v>8</v>
      </c>
    </row>
    <row r="74" spans="1:8" x14ac:dyDescent="0.25">
      <c r="A74" s="48"/>
      <c r="B74" s="58"/>
      <c r="C74" s="40"/>
      <c r="D74" s="40"/>
      <c r="E74" s="40"/>
      <c r="F74" s="40"/>
      <c r="G74" s="45" t="s">
        <v>151</v>
      </c>
      <c r="H74" s="46"/>
    </row>
    <row r="75" spans="1:8" ht="16.5" thickBot="1" x14ac:dyDescent="0.3">
      <c r="A75" s="48"/>
      <c r="B75" s="58"/>
      <c r="C75" s="40"/>
      <c r="D75" s="40"/>
      <c r="E75" s="40"/>
      <c r="F75" s="40"/>
      <c r="G75" s="14" t="s">
        <v>145</v>
      </c>
      <c r="H75" s="59">
        <v>2</v>
      </c>
    </row>
    <row r="76" spans="1:8" x14ac:dyDescent="0.25">
      <c r="A76" s="48"/>
      <c r="B76" s="58"/>
      <c r="C76" s="40"/>
      <c r="D76" s="40"/>
      <c r="E76" s="40"/>
      <c r="F76" s="40"/>
      <c r="G76" s="45" t="s">
        <v>143</v>
      </c>
      <c r="H76" s="46"/>
    </row>
    <row r="77" spans="1:8" ht="16.5" thickBot="1" x14ac:dyDescent="0.3">
      <c r="A77" s="48"/>
      <c r="B77" s="58"/>
      <c r="C77" s="40"/>
      <c r="D77" s="40"/>
      <c r="E77" s="40"/>
      <c r="F77" s="40"/>
      <c r="G77" s="14" t="s">
        <v>179</v>
      </c>
      <c r="H77" s="59">
        <v>14</v>
      </c>
    </row>
    <row r="78" spans="1:8" x14ac:dyDescent="0.25">
      <c r="A78" s="48"/>
      <c r="B78" s="58"/>
      <c r="C78" s="40"/>
      <c r="D78" s="40"/>
      <c r="E78" s="40"/>
      <c r="F78" s="40"/>
      <c r="G78" s="45" t="s">
        <v>123</v>
      </c>
      <c r="H78" s="46"/>
    </row>
    <row r="79" spans="1:8" ht="31.5" x14ac:dyDescent="0.25">
      <c r="A79" s="48"/>
      <c r="B79" s="58"/>
      <c r="C79" s="40"/>
      <c r="D79" s="40"/>
      <c r="E79" s="40"/>
      <c r="F79" s="40"/>
      <c r="G79" s="14" t="s">
        <v>139</v>
      </c>
      <c r="H79" s="59">
        <v>10</v>
      </c>
    </row>
    <row r="80" spans="1:8" ht="32.25" thickBot="1" x14ac:dyDescent="0.3">
      <c r="A80" s="48"/>
      <c r="B80" s="58"/>
      <c r="C80" s="40"/>
      <c r="D80" s="40"/>
      <c r="E80" s="40"/>
      <c r="F80" s="40"/>
      <c r="G80" s="14" t="s">
        <v>121</v>
      </c>
      <c r="H80" s="59">
        <v>155</v>
      </c>
    </row>
    <row r="81" spans="1:8" x14ac:dyDescent="0.25">
      <c r="A81" s="48"/>
      <c r="B81" s="58"/>
      <c r="C81" s="40"/>
      <c r="D81" s="40"/>
      <c r="E81" s="40"/>
      <c r="F81" s="40"/>
      <c r="G81" s="45" t="s">
        <v>136</v>
      </c>
      <c r="H81" s="46"/>
    </row>
    <row r="82" spans="1:8" ht="32.25" thickBot="1" x14ac:dyDescent="0.3">
      <c r="A82" s="48"/>
      <c r="B82" s="58"/>
      <c r="C82" s="40"/>
      <c r="D82" s="40"/>
      <c r="E82" s="40"/>
      <c r="F82" s="40"/>
      <c r="G82" s="14" t="s">
        <v>177</v>
      </c>
      <c r="H82" s="59">
        <v>4</v>
      </c>
    </row>
    <row r="83" spans="1:8" x14ac:dyDescent="0.25">
      <c r="A83" s="48"/>
      <c r="B83" s="58"/>
      <c r="C83" s="40"/>
      <c r="D83" s="40"/>
      <c r="E83" s="40"/>
      <c r="F83" s="40"/>
      <c r="G83" s="45" t="s">
        <v>119</v>
      </c>
      <c r="H83" s="46"/>
    </row>
    <row r="84" spans="1:8" ht="31.5" x14ac:dyDescent="0.25">
      <c r="A84" s="48"/>
      <c r="B84" s="58"/>
      <c r="C84" s="40"/>
      <c r="D84" s="40"/>
      <c r="E84" s="40"/>
      <c r="F84" s="40"/>
      <c r="G84" s="14" t="s">
        <v>193</v>
      </c>
      <c r="H84" s="59">
        <v>2</v>
      </c>
    </row>
    <row r="85" spans="1:8" ht="16.5" thickBot="1" x14ac:dyDescent="0.3">
      <c r="A85" s="48"/>
      <c r="B85" s="58"/>
      <c r="C85" s="41"/>
      <c r="D85" s="41"/>
      <c r="E85" s="41"/>
      <c r="F85" s="41"/>
      <c r="G85" s="37" t="s">
        <v>8</v>
      </c>
      <c r="H85" s="27">
        <f>SUM(H69:H73,H75:H75,H77:H77,H79:H80,H82:H82,H84:H84)</f>
        <v>225</v>
      </c>
    </row>
    <row r="86" spans="1:8" ht="117.75" customHeight="1" thickBot="1" x14ac:dyDescent="0.3">
      <c r="A86" s="49"/>
      <c r="B86" s="57"/>
      <c r="C86" s="56" t="s">
        <v>209</v>
      </c>
      <c r="D86" s="55"/>
      <c r="E86" s="55"/>
      <c r="F86" s="54"/>
      <c r="G86" s="38"/>
      <c r="H86" s="28"/>
    </row>
    <row r="87" spans="1:8" x14ac:dyDescent="0.25">
      <c r="A87" s="47">
        <v>7</v>
      </c>
      <c r="B87" s="60" t="s">
        <v>204</v>
      </c>
      <c r="C87" s="39" t="s">
        <v>208</v>
      </c>
      <c r="D87" s="39" t="s">
        <v>207</v>
      </c>
      <c r="E87" s="39" t="s">
        <v>206</v>
      </c>
      <c r="F87" s="39" t="s">
        <v>172</v>
      </c>
      <c r="G87" s="45" t="s">
        <v>143</v>
      </c>
      <c r="H87" s="46"/>
    </row>
    <row r="88" spans="1:8" ht="16.5" thickBot="1" x14ac:dyDescent="0.3">
      <c r="A88" s="48"/>
      <c r="B88" s="58"/>
      <c r="C88" s="40"/>
      <c r="D88" s="40"/>
      <c r="E88" s="40"/>
      <c r="F88" s="40"/>
      <c r="G88" s="14" t="s">
        <v>200</v>
      </c>
      <c r="H88" s="59">
        <v>5</v>
      </c>
    </row>
    <row r="89" spans="1:8" x14ac:dyDescent="0.25">
      <c r="A89" s="48"/>
      <c r="B89" s="58"/>
      <c r="C89" s="40"/>
      <c r="D89" s="40"/>
      <c r="E89" s="40"/>
      <c r="F89" s="40"/>
      <c r="G89" s="45" t="s">
        <v>123</v>
      </c>
      <c r="H89" s="46"/>
    </row>
    <row r="90" spans="1:8" ht="31.5" x14ac:dyDescent="0.25">
      <c r="A90" s="48"/>
      <c r="B90" s="58"/>
      <c r="C90" s="40"/>
      <c r="D90" s="40"/>
      <c r="E90" s="40"/>
      <c r="F90" s="40"/>
      <c r="G90" s="14" t="s">
        <v>139</v>
      </c>
      <c r="H90" s="59">
        <v>10</v>
      </c>
    </row>
    <row r="91" spans="1:8" ht="32.25" thickBot="1" x14ac:dyDescent="0.3">
      <c r="A91" s="48"/>
      <c r="B91" s="58"/>
      <c r="C91" s="40"/>
      <c r="D91" s="40"/>
      <c r="E91" s="40"/>
      <c r="F91" s="40"/>
      <c r="G91" s="14" t="s">
        <v>121</v>
      </c>
      <c r="H91" s="59">
        <v>20</v>
      </c>
    </row>
    <row r="92" spans="1:8" x14ac:dyDescent="0.25">
      <c r="A92" s="48"/>
      <c r="B92" s="58"/>
      <c r="C92" s="40"/>
      <c r="D92" s="40"/>
      <c r="E92" s="40"/>
      <c r="F92" s="40"/>
      <c r="G92" s="45" t="s">
        <v>136</v>
      </c>
      <c r="H92" s="46"/>
    </row>
    <row r="93" spans="1:8" ht="31.5" x14ac:dyDescent="0.25">
      <c r="A93" s="48"/>
      <c r="B93" s="58"/>
      <c r="C93" s="40"/>
      <c r="D93" s="40"/>
      <c r="E93" s="40"/>
      <c r="F93" s="40"/>
      <c r="G93" s="14" t="s">
        <v>171</v>
      </c>
      <c r="H93" s="59">
        <v>2</v>
      </c>
    </row>
    <row r="94" spans="1:8" ht="16.5" thickBot="1" x14ac:dyDescent="0.3">
      <c r="A94" s="48"/>
      <c r="B94" s="58"/>
      <c r="C94" s="41"/>
      <c r="D94" s="41"/>
      <c r="E94" s="41"/>
      <c r="F94" s="41"/>
      <c r="G94" s="37" t="s">
        <v>8</v>
      </c>
      <c r="H94" s="27">
        <f>SUM(H88:H88,H90:H91,H93:H93)</f>
        <v>37</v>
      </c>
    </row>
    <row r="95" spans="1:8" ht="110.25" customHeight="1" thickBot="1" x14ac:dyDescent="0.3">
      <c r="A95" s="49"/>
      <c r="B95" s="57"/>
      <c r="C95" s="56" t="s">
        <v>205</v>
      </c>
      <c r="D95" s="55"/>
      <c r="E95" s="55"/>
      <c r="F95" s="54"/>
      <c r="G95" s="38"/>
      <c r="H95" s="28"/>
    </row>
    <row r="96" spans="1:8" x14ac:dyDescent="0.25">
      <c r="A96" s="47">
        <v>8</v>
      </c>
      <c r="B96" s="60" t="s">
        <v>204</v>
      </c>
      <c r="C96" s="39" t="s">
        <v>203</v>
      </c>
      <c r="D96" s="39" t="s">
        <v>202</v>
      </c>
      <c r="E96" s="39" t="s">
        <v>201</v>
      </c>
      <c r="F96" s="39" t="s">
        <v>152</v>
      </c>
      <c r="G96" s="45" t="s">
        <v>143</v>
      </c>
      <c r="H96" s="46"/>
    </row>
    <row r="97" spans="1:8" ht="16.5" thickBot="1" x14ac:dyDescent="0.3">
      <c r="A97" s="48"/>
      <c r="B97" s="58"/>
      <c r="C97" s="40"/>
      <c r="D97" s="40"/>
      <c r="E97" s="40"/>
      <c r="F97" s="40"/>
      <c r="G97" s="14" t="s">
        <v>200</v>
      </c>
      <c r="H97" s="59">
        <v>5</v>
      </c>
    </row>
    <row r="98" spans="1:8" x14ac:dyDescent="0.25">
      <c r="A98" s="48"/>
      <c r="B98" s="58"/>
      <c r="C98" s="40"/>
      <c r="D98" s="40"/>
      <c r="E98" s="40"/>
      <c r="F98" s="40"/>
      <c r="G98" s="45" t="s">
        <v>123</v>
      </c>
      <c r="H98" s="46"/>
    </row>
    <row r="99" spans="1:8" ht="31.5" x14ac:dyDescent="0.25">
      <c r="A99" s="48"/>
      <c r="B99" s="58"/>
      <c r="C99" s="40"/>
      <c r="D99" s="40"/>
      <c r="E99" s="40"/>
      <c r="F99" s="40"/>
      <c r="G99" s="14" t="s">
        <v>122</v>
      </c>
      <c r="H99" s="59">
        <v>8</v>
      </c>
    </row>
    <row r="100" spans="1:8" ht="31.5" x14ac:dyDescent="0.25">
      <c r="A100" s="48"/>
      <c r="B100" s="58"/>
      <c r="C100" s="40"/>
      <c r="D100" s="40"/>
      <c r="E100" s="40"/>
      <c r="F100" s="40"/>
      <c r="G100" s="14" t="s">
        <v>139</v>
      </c>
      <c r="H100" s="59">
        <v>10</v>
      </c>
    </row>
    <row r="101" spans="1:8" ht="32.25" thickBot="1" x14ac:dyDescent="0.3">
      <c r="A101" s="48"/>
      <c r="B101" s="58"/>
      <c r="C101" s="40"/>
      <c r="D101" s="40"/>
      <c r="E101" s="40"/>
      <c r="F101" s="40"/>
      <c r="G101" s="14" t="s">
        <v>121</v>
      </c>
      <c r="H101" s="59">
        <v>100</v>
      </c>
    </row>
    <row r="102" spans="1:8" x14ac:dyDescent="0.25">
      <c r="A102" s="48"/>
      <c r="B102" s="58"/>
      <c r="C102" s="40"/>
      <c r="D102" s="40"/>
      <c r="E102" s="40"/>
      <c r="F102" s="40"/>
      <c r="G102" s="45" t="s">
        <v>136</v>
      </c>
      <c r="H102" s="46"/>
    </row>
    <row r="103" spans="1:8" ht="31.5" x14ac:dyDescent="0.25">
      <c r="A103" s="48"/>
      <c r="B103" s="58"/>
      <c r="C103" s="40"/>
      <c r="D103" s="40"/>
      <c r="E103" s="40"/>
      <c r="F103" s="40"/>
      <c r="G103" s="14" t="s">
        <v>178</v>
      </c>
      <c r="H103" s="59">
        <v>2</v>
      </c>
    </row>
    <row r="104" spans="1:8" ht="16.5" thickBot="1" x14ac:dyDescent="0.3">
      <c r="A104" s="48"/>
      <c r="B104" s="58"/>
      <c r="C104" s="41"/>
      <c r="D104" s="41"/>
      <c r="E104" s="41"/>
      <c r="F104" s="41"/>
      <c r="G104" s="37" t="s">
        <v>8</v>
      </c>
      <c r="H104" s="27">
        <f>SUM(H97:H97,H99:H101,H103:H103)</f>
        <v>125</v>
      </c>
    </row>
    <row r="105" spans="1:8" ht="92.25" customHeight="1" thickBot="1" x14ac:dyDescent="0.3">
      <c r="A105" s="49"/>
      <c r="B105" s="57"/>
      <c r="C105" s="56" t="s">
        <v>199</v>
      </c>
      <c r="D105" s="55"/>
      <c r="E105" s="55"/>
      <c r="F105" s="54"/>
      <c r="G105" s="38"/>
      <c r="H105" s="28"/>
    </row>
    <row r="106" spans="1:8" x14ac:dyDescent="0.25">
      <c r="A106" s="47">
        <v>9</v>
      </c>
      <c r="B106" s="60" t="s">
        <v>198</v>
      </c>
      <c r="C106" s="39" t="s">
        <v>197</v>
      </c>
      <c r="D106" s="39" t="s">
        <v>196</v>
      </c>
      <c r="E106" s="39" t="s">
        <v>195</v>
      </c>
      <c r="F106" s="39" t="s">
        <v>194</v>
      </c>
      <c r="G106" s="45" t="s">
        <v>119</v>
      </c>
      <c r="H106" s="46"/>
    </row>
    <row r="107" spans="1:8" ht="32.25" thickBot="1" x14ac:dyDescent="0.3">
      <c r="A107" s="48"/>
      <c r="B107" s="58"/>
      <c r="C107" s="40"/>
      <c r="D107" s="40"/>
      <c r="E107" s="40"/>
      <c r="F107" s="40"/>
      <c r="G107" s="14" t="s">
        <v>193</v>
      </c>
      <c r="H107" s="59">
        <v>4</v>
      </c>
    </row>
    <row r="108" spans="1:8" x14ac:dyDescent="0.25">
      <c r="A108" s="48"/>
      <c r="B108" s="58"/>
      <c r="C108" s="40"/>
      <c r="D108" s="40"/>
      <c r="E108" s="40"/>
      <c r="F108" s="40"/>
      <c r="G108" s="45" t="s">
        <v>184</v>
      </c>
      <c r="H108" s="46"/>
    </row>
    <row r="109" spans="1:8" ht="47.25" x14ac:dyDescent="0.25">
      <c r="A109" s="48"/>
      <c r="B109" s="58"/>
      <c r="C109" s="40"/>
      <c r="D109" s="40"/>
      <c r="E109" s="40"/>
      <c r="F109" s="40"/>
      <c r="G109" s="14" t="s">
        <v>192</v>
      </c>
      <c r="H109" s="59">
        <v>8</v>
      </c>
    </row>
    <row r="110" spans="1:8" x14ac:dyDescent="0.25">
      <c r="A110" s="48"/>
      <c r="B110" s="58"/>
      <c r="C110" s="40"/>
      <c r="D110" s="40"/>
      <c r="E110" s="40"/>
      <c r="F110" s="40"/>
      <c r="G110" s="14" t="s">
        <v>183</v>
      </c>
      <c r="H110" s="59">
        <v>10</v>
      </c>
    </row>
    <row r="111" spans="1:8" x14ac:dyDescent="0.25">
      <c r="A111" s="48"/>
      <c r="B111" s="58"/>
      <c r="C111" s="40"/>
      <c r="D111" s="40"/>
      <c r="E111" s="40"/>
      <c r="F111" s="40"/>
      <c r="G111" s="14" t="s">
        <v>191</v>
      </c>
      <c r="H111" s="59">
        <v>10</v>
      </c>
    </row>
    <row r="112" spans="1:8" ht="16.5" thickBot="1" x14ac:dyDescent="0.3">
      <c r="A112" s="48"/>
      <c r="B112" s="58"/>
      <c r="C112" s="41"/>
      <c r="D112" s="41"/>
      <c r="E112" s="41"/>
      <c r="F112" s="41"/>
      <c r="G112" s="37" t="s">
        <v>8</v>
      </c>
      <c r="H112" s="27">
        <f>SUM(H107:H107,H109:H111)</f>
        <v>32</v>
      </c>
    </row>
    <row r="113" spans="1:8" ht="125.25" customHeight="1" thickBot="1" x14ac:dyDescent="0.3">
      <c r="A113" s="49"/>
      <c r="B113" s="57"/>
      <c r="C113" s="56" t="s">
        <v>190</v>
      </c>
      <c r="D113" s="55"/>
      <c r="E113" s="55"/>
      <c r="F113" s="54"/>
      <c r="G113" s="38"/>
      <c r="H113" s="28"/>
    </row>
    <row r="114" spans="1:8" x14ac:dyDescent="0.25">
      <c r="A114" s="47">
        <v>10</v>
      </c>
      <c r="B114" s="60" t="s">
        <v>189</v>
      </c>
      <c r="C114" s="39" t="s">
        <v>188</v>
      </c>
      <c r="D114" s="39" t="s">
        <v>187</v>
      </c>
      <c r="E114" s="39" t="s">
        <v>186</v>
      </c>
      <c r="F114" s="39" t="s">
        <v>185</v>
      </c>
      <c r="G114" s="45" t="s">
        <v>143</v>
      </c>
      <c r="H114" s="46"/>
    </row>
    <row r="115" spans="1:8" ht="16.5" thickBot="1" x14ac:dyDescent="0.3">
      <c r="A115" s="48"/>
      <c r="B115" s="58"/>
      <c r="C115" s="40"/>
      <c r="D115" s="40"/>
      <c r="E115" s="40"/>
      <c r="F115" s="40"/>
      <c r="G115" s="14" t="s">
        <v>179</v>
      </c>
      <c r="H115" s="59">
        <v>2</v>
      </c>
    </row>
    <row r="116" spans="1:8" x14ac:dyDescent="0.25">
      <c r="A116" s="48"/>
      <c r="B116" s="58"/>
      <c r="C116" s="40"/>
      <c r="D116" s="40"/>
      <c r="E116" s="40"/>
      <c r="F116" s="40"/>
      <c r="G116" s="45" t="s">
        <v>123</v>
      </c>
      <c r="H116" s="46"/>
    </row>
    <row r="117" spans="1:8" ht="31.5" x14ac:dyDescent="0.25">
      <c r="A117" s="48"/>
      <c r="B117" s="58"/>
      <c r="C117" s="40"/>
      <c r="D117" s="40"/>
      <c r="E117" s="40"/>
      <c r="F117" s="40"/>
      <c r="G117" s="14" t="s">
        <v>139</v>
      </c>
      <c r="H117" s="59">
        <v>10</v>
      </c>
    </row>
    <row r="118" spans="1:8" ht="31.5" x14ac:dyDescent="0.25">
      <c r="A118" s="48"/>
      <c r="B118" s="58"/>
      <c r="C118" s="40"/>
      <c r="D118" s="40"/>
      <c r="E118" s="40"/>
      <c r="F118" s="40"/>
      <c r="G118" s="14" t="s">
        <v>121</v>
      </c>
      <c r="H118" s="59">
        <v>5</v>
      </c>
    </row>
    <row r="119" spans="1:8" ht="32.25" thickBot="1" x14ac:dyDescent="0.3">
      <c r="A119" s="48"/>
      <c r="B119" s="58"/>
      <c r="C119" s="40"/>
      <c r="D119" s="40"/>
      <c r="E119" s="40"/>
      <c r="F119" s="40"/>
      <c r="G119" s="14" t="s">
        <v>159</v>
      </c>
      <c r="H119" s="59">
        <v>10</v>
      </c>
    </row>
    <row r="120" spans="1:8" x14ac:dyDescent="0.25">
      <c r="A120" s="48"/>
      <c r="B120" s="58"/>
      <c r="C120" s="40"/>
      <c r="D120" s="40"/>
      <c r="E120" s="40"/>
      <c r="F120" s="40"/>
      <c r="G120" s="45" t="s">
        <v>184</v>
      </c>
      <c r="H120" s="46"/>
    </row>
    <row r="121" spans="1:8" x14ac:dyDescent="0.25">
      <c r="A121" s="48"/>
      <c r="B121" s="58"/>
      <c r="C121" s="40"/>
      <c r="D121" s="40"/>
      <c r="E121" s="40"/>
      <c r="F121" s="40"/>
      <c r="G121" s="14" t="s">
        <v>183</v>
      </c>
      <c r="H121" s="59">
        <v>10</v>
      </c>
    </row>
    <row r="122" spans="1:8" ht="16.5" thickBot="1" x14ac:dyDescent="0.3">
      <c r="A122" s="48"/>
      <c r="B122" s="58"/>
      <c r="C122" s="41"/>
      <c r="D122" s="41"/>
      <c r="E122" s="41"/>
      <c r="F122" s="41"/>
      <c r="G122" s="37" t="s">
        <v>8</v>
      </c>
      <c r="H122" s="27">
        <f>SUM(H115:H115,H117:H119,H121:H121)</f>
        <v>37</v>
      </c>
    </row>
    <row r="123" spans="1:8" ht="97.5" customHeight="1" thickBot="1" x14ac:dyDescent="0.3">
      <c r="A123" s="49"/>
      <c r="B123" s="57"/>
      <c r="C123" s="56" t="s">
        <v>182</v>
      </c>
      <c r="D123" s="55"/>
      <c r="E123" s="55"/>
      <c r="F123" s="54"/>
      <c r="G123" s="38"/>
      <c r="H123" s="28"/>
    </row>
    <row r="124" spans="1:8" x14ac:dyDescent="0.25">
      <c r="A124" s="47">
        <v>11</v>
      </c>
      <c r="B124" s="60" t="s">
        <v>156</v>
      </c>
      <c r="C124" s="39" t="s">
        <v>181</v>
      </c>
      <c r="D124" s="39" t="s">
        <v>180</v>
      </c>
      <c r="E124" s="39" t="s">
        <v>173</v>
      </c>
      <c r="F124" s="39" t="s">
        <v>172</v>
      </c>
      <c r="G124" s="45" t="s">
        <v>151</v>
      </c>
      <c r="H124" s="46"/>
    </row>
    <row r="125" spans="1:8" ht="31.5" x14ac:dyDescent="0.25">
      <c r="A125" s="48"/>
      <c r="B125" s="58"/>
      <c r="C125" s="40"/>
      <c r="D125" s="40"/>
      <c r="E125" s="40"/>
      <c r="F125" s="40"/>
      <c r="G125" s="14" t="s">
        <v>146</v>
      </c>
      <c r="H125" s="59">
        <v>2</v>
      </c>
    </row>
    <row r="126" spans="1:8" x14ac:dyDescent="0.25">
      <c r="A126" s="48"/>
      <c r="B126" s="58"/>
      <c r="C126" s="40"/>
      <c r="D126" s="40"/>
      <c r="E126" s="40"/>
      <c r="F126" s="40"/>
      <c r="G126" s="14" t="s">
        <v>145</v>
      </c>
      <c r="H126" s="59">
        <v>3</v>
      </c>
    </row>
    <row r="127" spans="1:8" ht="32.25" thickBot="1" x14ac:dyDescent="0.3">
      <c r="A127" s="48"/>
      <c r="B127" s="58"/>
      <c r="C127" s="40"/>
      <c r="D127" s="40"/>
      <c r="E127" s="40"/>
      <c r="F127" s="40"/>
      <c r="G127" s="14" t="s">
        <v>144</v>
      </c>
      <c r="H127" s="59">
        <v>3</v>
      </c>
    </row>
    <row r="128" spans="1:8" x14ac:dyDescent="0.25">
      <c r="A128" s="48"/>
      <c r="B128" s="58"/>
      <c r="C128" s="40"/>
      <c r="D128" s="40"/>
      <c r="E128" s="40"/>
      <c r="F128" s="40"/>
      <c r="G128" s="45" t="s">
        <v>143</v>
      </c>
      <c r="H128" s="46"/>
    </row>
    <row r="129" spans="1:8" ht="16.5" thickBot="1" x14ac:dyDescent="0.3">
      <c r="A129" s="48"/>
      <c r="B129" s="58"/>
      <c r="C129" s="40"/>
      <c r="D129" s="40"/>
      <c r="E129" s="40"/>
      <c r="F129" s="40"/>
      <c r="G129" s="14" t="s">
        <v>179</v>
      </c>
      <c r="H129" s="59">
        <v>4</v>
      </c>
    </row>
    <row r="130" spans="1:8" x14ac:dyDescent="0.25">
      <c r="A130" s="48"/>
      <c r="B130" s="58"/>
      <c r="C130" s="40"/>
      <c r="D130" s="40"/>
      <c r="E130" s="40"/>
      <c r="F130" s="40"/>
      <c r="G130" s="45" t="s">
        <v>123</v>
      </c>
      <c r="H130" s="46"/>
    </row>
    <row r="131" spans="1:8" ht="31.5" x14ac:dyDescent="0.25">
      <c r="A131" s="48"/>
      <c r="B131" s="58"/>
      <c r="C131" s="40"/>
      <c r="D131" s="40"/>
      <c r="E131" s="40"/>
      <c r="F131" s="40"/>
      <c r="G131" s="14" t="s">
        <v>122</v>
      </c>
      <c r="H131" s="59">
        <v>6</v>
      </c>
    </row>
    <row r="132" spans="1:8" ht="31.5" x14ac:dyDescent="0.25">
      <c r="A132" s="48"/>
      <c r="B132" s="58"/>
      <c r="C132" s="40"/>
      <c r="D132" s="40"/>
      <c r="E132" s="40"/>
      <c r="F132" s="40"/>
      <c r="G132" s="14" t="s">
        <v>139</v>
      </c>
      <c r="H132" s="59">
        <v>6</v>
      </c>
    </row>
    <row r="133" spans="1:8" ht="32.25" thickBot="1" x14ac:dyDescent="0.3">
      <c r="A133" s="48"/>
      <c r="B133" s="58"/>
      <c r="C133" s="40"/>
      <c r="D133" s="40"/>
      <c r="E133" s="40"/>
      <c r="F133" s="40"/>
      <c r="G133" s="14" t="s">
        <v>121</v>
      </c>
      <c r="H133" s="59">
        <v>30</v>
      </c>
    </row>
    <row r="134" spans="1:8" x14ac:dyDescent="0.25">
      <c r="A134" s="48"/>
      <c r="B134" s="58"/>
      <c r="C134" s="40"/>
      <c r="D134" s="40"/>
      <c r="E134" s="40"/>
      <c r="F134" s="40"/>
      <c r="G134" s="45" t="s">
        <v>136</v>
      </c>
      <c r="H134" s="46"/>
    </row>
    <row r="135" spans="1:8" ht="31.5" x14ac:dyDescent="0.25">
      <c r="A135" s="48"/>
      <c r="B135" s="58"/>
      <c r="C135" s="40"/>
      <c r="D135" s="40"/>
      <c r="E135" s="40"/>
      <c r="F135" s="40"/>
      <c r="G135" s="14" t="s">
        <v>171</v>
      </c>
      <c r="H135" s="59">
        <v>1</v>
      </c>
    </row>
    <row r="136" spans="1:8" ht="31.5" x14ac:dyDescent="0.25">
      <c r="A136" s="48"/>
      <c r="B136" s="58"/>
      <c r="C136" s="40"/>
      <c r="D136" s="40"/>
      <c r="E136" s="40"/>
      <c r="F136" s="40"/>
      <c r="G136" s="14" t="s">
        <v>178</v>
      </c>
      <c r="H136" s="59">
        <v>2</v>
      </c>
    </row>
    <row r="137" spans="1:8" ht="31.5" x14ac:dyDescent="0.25">
      <c r="A137" s="48"/>
      <c r="B137" s="58"/>
      <c r="C137" s="40"/>
      <c r="D137" s="40"/>
      <c r="E137" s="40"/>
      <c r="F137" s="40"/>
      <c r="G137" s="14" t="s">
        <v>177</v>
      </c>
      <c r="H137" s="59">
        <v>2</v>
      </c>
    </row>
    <row r="138" spans="1:8" ht="16.5" thickBot="1" x14ac:dyDescent="0.3">
      <c r="A138" s="48"/>
      <c r="B138" s="58"/>
      <c r="C138" s="41"/>
      <c r="D138" s="41"/>
      <c r="E138" s="41"/>
      <c r="F138" s="41"/>
      <c r="G138" s="37" t="s">
        <v>8</v>
      </c>
      <c r="H138" s="27">
        <f>SUM(H125:H127,H129:H129,H131:H133,H135:H137)</f>
        <v>59</v>
      </c>
    </row>
    <row r="139" spans="1:8" ht="107.25" customHeight="1" thickBot="1" x14ac:dyDescent="0.3">
      <c r="A139" s="49"/>
      <c r="B139" s="57"/>
      <c r="C139" s="56" t="s">
        <v>176</v>
      </c>
      <c r="D139" s="55"/>
      <c r="E139" s="55"/>
      <c r="F139" s="54"/>
      <c r="G139" s="38"/>
      <c r="H139" s="28"/>
    </row>
    <row r="140" spans="1:8" x14ac:dyDescent="0.25">
      <c r="A140" s="47">
        <v>12</v>
      </c>
      <c r="B140" s="60" t="s">
        <v>169</v>
      </c>
      <c r="C140" s="39" t="s">
        <v>175</v>
      </c>
      <c r="D140" s="39" t="s">
        <v>174</v>
      </c>
      <c r="E140" s="39" t="s">
        <v>173</v>
      </c>
      <c r="F140" s="39" t="s">
        <v>172</v>
      </c>
      <c r="G140" s="45" t="s">
        <v>125</v>
      </c>
      <c r="H140" s="46"/>
    </row>
    <row r="141" spans="1:8" ht="47.25" x14ac:dyDescent="0.25">
      <c r="A141" s="48"/>
      <c r="B141" s="58"/>
      <c r="C141" s="40"/>
      <c r="D141" s="40"/>
      <c r="E141" s="40"/>
      <c r="F141" s="40"/>
      <c r="G141" s="14" t="s">
        <v>164</v>
      </c>
      <c r="H141" s="59">
        <v>4</v>
      </c>
    </row>
    <row r="142" spans="1:8" x14ac:dyDescent="0.25">
      <c r="A142" s="48"/>
      <c r="B142" s="58"/>
      <c r="C142" s="40"/>
      <c r="D142" s="40"/>
      <c r="E142" s="40"/>
      <c r="F142" s="40"/>
      <c r="G142" s="14" t="s">
        <v>163</v>
      </c>
      <c r="H142" s="59">
        <v>1</v>
      </c>
    </row>
    <row r="143" spans="1:8" ht="31.5" x14ac:dyDescent="0.25">
      <c r="A143" s="48"/>
      <c r="B143" s="58"/>
      <c r="C143" s="40"/>
      <c r="D143" s="40"/>
      <c r="E143" s="40"/>
      <c r="F143" s="40"/>
      <c r="G143" s="14" t="s">
        <v>162</v>
      </c>
      <c r="H143" s="59">
        <v>3</v>
      </c>
    </row>
    <row r="144" spans="1:8" ht="31.5" x14ac:dyDescent="0.25">
      <c r="A144" s="48"/>
      <c r="B144" s="58"/>
      <c r="C144" s="40"/>
      <c r="D144" s="40"/>
      <c r="E144" s="40"/>
      <c r="F144" s="40"/>
      <c r="G144" s="14" t="s">
        <v>161</v>
      </c>
      <c r="H144" s="59">
        <v>2</v>
      </c>
    </row>
    <row r="145" spans="1:8" ht="48" thickBot="1" x14ac:dyDescent="0.3">
      <c r="A145" s="48"/>
      <c r="B145" s="58"/>
      <c r="C145" s="40"/>
      <c r="D145" s="40"/>
      <c r="E145" s="40"/>
      <c r="F145" s="40"/>
      <c r="G145" s="14" t="s">
        <v>124</v>
      </c>
      <c r="H145" s="59">
        <v>1</v>
      </c>
    </row>
    <row r="146" spans="1:8" x14ac:dyDescent="0.25">
      <c r="A146" s="48"/>
      <c r="B146" s="58"/>
      <c r="C146" s="40"/>
      <c r="D146" s="40"/>
      <c r="E146" s="40"/>
      <c r="F146" s="40"/>
      <c r="G146" s="45" t="s">
        <v>151</v>
      </c>
      <c r="H146" s="46"/>
    </row>
    <row r="147" spans="1:8" ht="32.25" thickBot="1" x14ac:dyDescent="0.3">
      <c r="A147" s="48"/>
      <c r="B147" s="58"/>
      <c r="C147" s="40"/>
      <c r="D147" s="40"/>
      <c r="E147" s="40"/>
      <c r="F147" s="40"/>
      <c r="G147" s="14" t="s">
        <v>147</v>
      </c>
      <c r="H147" s="59">
        <v>2</v>
      </c>
    </row>
    <row r="148" spans="1:8" x14ac:dyDescent="0.25">
      <c r="A148" s="48"/>
      <c r="B148" s="58"/>
      <c r="C148" s="40"/>
      <c r="D148" s="40"/>
      <c r="E148" s="40"/>
      <c r="F148" s="40"/>
      <c r="G148" s="45" t="s">
        <v>143</v>
      </c>
      <c r="H148" s="46"/>
    </row>
    <row r="149" spans="1:8" ht="16.5" thickBot="1" x14ac:dyDescent="0.3">
      <c r="A149" s="48"/>
      <c r="B149" s="58"/>
      <c r="C149" s="40"/>
      <c r="D149" s="40"/>
      <c r="E149" s="40"/>
      <c r="F149" s="40"/>
      <c r="G149" s="14" t="s">
        <v>160</v>
      </c>
      <c r="H149" s="59">
        <v>22</v>
      </c>
    </row>
    <row r="150" spans="1:8" x14ac:dyDescent="0.25">
      <c r="A150" s="48"/>
      <c r="B150" s="58"/>
      <c r="C150" s="40"/>
      <c r="D150" s="40"/>
      <c r="E150" s="40"/>
      <c r="F150" s="40"/>
      <c r="G150" s="45" t="s">
        <v>123</v>
      </c>
      <c r="H150" s="46"/>
    </row>
    <row r="151" spans="1:8" ht="31.5" x14ac:dyDescent="0.25">
      <c r="A151" s="48"/>
      <c r="B151" s="58"/>
      <c r="C151" s="40"/>
      <c r="D151" s="40"/>
      <c r="E151" s="40"/>
      <c r="F151" s="40"/>
      <c r="G151" s="14" t="s">
        <v>139</v>
      </c>
      <c r="H151" s="59">
        <v>7</v>
      </c>
    </row>
    <row r="152" spans="1:8" ht="31.5" x14ac:dyDescent="0.25">
      <c r="A152" s="48"/>
      <c r="B152" s="58"/>
      <c r="C152" s="40"/>
      <c r="D152" s="40"/>
      <c r="E152" s="40"/>
      <c r="F152" s="40"/>
      <c r="G152" s="14" t="s">
        <v>120</v>
      </c>
      <c r="H152" s="59">
        <v>60</v>
      </c>
    </row>
    <row r="153" spans="1:8" ht="32.25" thickBot="1" x14ac:dyDescent="0.3">
      <c r="A153" s="48"/>
      <c r="B153" s="58"/>
      <c r="C153" s="40"/>
      <c r="D153" s="40"/>
      <c r="E153" s="40"/>
      <c r="F153" s="40"/>
      <c r="G153" s="14" t="s">
        <v>159</v>
      </c>
      <c r="H153" s="59">
        <v>10</v>
      </c>
    </row>
    <row r="154" spans="1:8" x14ac:dyDescent="0.25">
      <c r="A154" s="48"/>
      <c r="B154" s="58"/>
      <c r="C154" s="40"/>
      <c r="D154" s="40"/>
      <c r="E154" s="40"/>
      <c r="F154" s="40"/>
      <c r="G154" s="45" t="s">
        <v>136</v>
      </c>
      <c r="H154" s="46"/>
    </row>
    <row r="155" spans="1:8" ht="31.5" x14ac:dyDescent="0.25">
      <c r="A155" s="48"/>
      <c r="B155" s="58"/>
      <c r="C155" s="40"/>
      <c r="D155" s="40"/>
      <c r="E155" s="40"/>
      <c r="F155" s="40"/>
      <c r="G155" s="14" t="s">
        <v>171</v>
      </c>
      <c r="H155" s="59">
        <v>2</v>
      </c>
    </row>
    <row r="156" spans="1:8" ht="31.5" x14ac:dyDescent="0.25">
      <c r="A156" s="48"/>
      <c r="B156" s="58"/>
      <c r="C156" s="40"/>
      <c r="D156" s="40"/>
      <c r="E156" s="40"/>
      <c r="F156" s="40"/>
      <c r="G156" s="14" t="s">
        <v>158</v>
      </c>
      <c r="H156" s="59">
        <v>3</v>
      </c>
    </row>
    <row r="157" spans="1:8" ht="16.5" thickBot="1" x14ac:dyDescent="0.3">
      <c r="A157" s="48"/>
      <c r="B157" s="58"/>
      <c r="C157" s="41"/>
      <c r="D157" s="41"/>
      <c r="E157" s="41"/>
      <c r="F157" s="41"/>
      <c r="G157" s="37" t="s">
        <v>8</v>
      </c>
      <c r="H157" s="27">
        <f>SUM(H141:H145,H147:H147,H149:H149,H151:H153,H155:H156)</f>
        <v>117</v>
      </c>
    </row>
    <row r="158" spans="1:8" ht="126.75" customHeight="1" thickBot="1" x14ac:dyDescent="0.3">
      <c r="A158" s="49"/>
      <c r="B158" s="57"/>
      <c r="C158" s="56" t="s">
        <v>170</v>
      </c>
      <c r="D158" s="55"/>
      <c r="E158" s="55"/>
      <c r="F158" s="54"/>
      <c r="G158" s="38"/>
      <c r="H158" s="28"/>
    </row>
    <row r="159" spans="1:8" x14ac:dyDescent="0.25">
      <c r="A159" s="47">
        <v>13</v>
      </c>
      <c r="B159" s="60" t="s">
        <v>169</v>
      </c>
      <c r="C159" s="39" t="s">
        <v>168</v>
      </c>
      <c r="D159" s="39" t="s">
        <v>167</v>
      </c>
      <c r="E159" s="39" t="s">
        <v>166</v>
      </c>
      <c r="F159" s="39" t="s">
        <v>165</v>
      </c>
      <c r="G159" s="45" t="s">
        <v>125</v>
      </c>
      <c r="H159" s="46"/>
    </row>
    <row r="160" spans="1:8" ht="47.25" x14ac:dyDescent="0.25">
      <c r="A160" s="48"/>
      <c r="B160" s="58"/>
      <c r="C160" s="40"/>
      <c r="D160" s="40"/>
      <c r="E160" s="40"/>
      <c r="F160" s="40"/>
      <c r="G160" s="14" t="s">
        <v>164</v>
      </c>
      <c r="H160" s="59">
        <v>1</v>
      </c>
    </row>
    <row r="161" spans="1:8" x14ac:dyDescent="0.25">
      <c r="A161" s="48"/>
      <c r="B161" s="58"/>
      <c r="C161" s="40"/>
      <c r="D161" s="40"/>
      <c r="E161" s="40"/>
      <c r="F161" s="40"/>
      <c r="G161" s="14" t="s">
        <v>163</v>
      </c>
      <c r="H161" s="59">
        <v>1</v>
      </c>
    </row>
    <row r="162" spans="1:8" ht="31.5" x14ac:dyDescent="0.25">
      <c r="A162" s="48"/>
      <c r="B162" s="58"/>
      <c r="C162" s="40"/>
      <c r="D162" s="40"/>
      <c r="E162" s="40"/>
      <c r="F162" s="40"/>
      <c r="G162" s="14" t="s">
        <v>162</v>
      </c>
      <c r="H162" s="59">
        <v>1</v>
      </c>
    </row>
    <row r="163" spans="1:8" ht="31.5" x14ac:dyDescent="0.25">
      <c r="A163" s="48"/>
      <c r="B163" s="58"/>
      <c r="C163" s="40"/>
      <c r="D163" s="40"/>
      <c r="E163" s="40"/>
      <c r="F163" s="40"/>
      <c r="G163" s="14" t="s">
        <v>161</v>
      </c>
      <c r="H163" s="59">
        <v>2</v>
      </c>
    </row>
    <row r="164" spans="1:8" ht="48" thickBot="1" x14ac:dyDescent="0.3">
      <c r="A164" s="48"/>
      <c r="B164" s="58"/>
      <c r="C164" s="40"/>
      <c r="D164" s="40"/>
      <c r="E164" s="40"/>
      <c r="F164" s="40"/>
      <c r="G164" s="14" t="s">
        <v>124</v>
      </c>
      <c r="H164" s="59">
        <v>2</v>
      </c>
    </row>
    <row r="165" spans="1:8" x14ac:dyDescent="0.25">
      <c r="A165" s="48"/>
      <c r="B165" s="58"/>
      <c r="C165" s="40"/>
      <c r="D165" s="40"/>
      <c r="E165" s="40"/>
      <c r="F165" s="40"/>
      <c r="G165" s="45" t="s">
        <v>143</v>
      </c>
      <c r="H165" s="46"/>
    </row>
    <row r="166" spans="1:8" ht="16.5" thickBot="1" x14ac:dyDescent="0.3">
      <c r="A166" s="48"/>
      <c r="B166" s="58"/>
      <c r="C166" s="40"/>
      <c r="D166" s="40"/>
      <c r="E166" s="40"/>
      <c r="F166" s="40"/>
      <c r="G166" s="14" t="s">
        <v>160</v>
      </c>
      <c r="H166" s="59">
        <v>9</v>
      </c>
    </row>
    <row r="167" spans="1:8" x14ac:dyDescent="0.25">
      <c r="A167" s="48"/>
      <c r="B167" s="58"/>
      <c r="C167" s="40"/>
      <c r="D167" s="40"/>
      <c r="E167" s="40"/>
      <c r="F167" s="40"/>
      <c r="G167" s="45" t="s">
        <v>123</v>
      </c>
      <c r="H167" s="46"/>
    </row>
    <row r="168" spans="1:8" ht="31.5" x14ac:dyDescent="0.25">
      <c r="A168" s="48"/>
      <c r="B168" s="58"/>
      <c r="C168" s="40"/>
      <c r="D168" s="40"/>
      <c r="E168" s="40"/>
      <c r="F168" s="40"/>
      <c r="G168" s="14" t="s">
        <v>122</v>
      </c>
      <c r="H168" s="59">
        <v>10</v>
      </c>
    </row>
    <row r="169" spans="1:8" ht="31.5" x14ac:dyDescent="0.25">
      <c r="A169" s="48"/>
      <c r="B169" s="58"/>
      <c r="C169" s="40"/>
      <c r="D169" s="40"/>
      <c r="E169" s="40"/>
      <c r="F169" s="40"/>
      <c r="G169" s="14" t="s">
        <v>139</v>
      </c>
      <c r="H169" s="59">
        <v>6</v>
      </c>
    </row>
    <row r="170" spans="1:8" ht="31.5" x14ac:dyDescent="0.25">
      <c r="A170" s="48"/>
      <c r="B170" s="58"/>
      <c r="C170" s="40"/>
      <c r="D170" s="40"/>
      <c r="E170" s="40"/>
      <c r="F170" s="40"/>
      <c r="G170" s="14" t="s">
        <v>120</v>
      </c>
      <c r="H170" s="59">
        <v>85</v>
      </c>
    </row>
    <row r="171" spans="1:8" ht="32.25" thickBot="1" x14ac:dyDescent="0.3">
      <c r="A171" s="48"/>
      <c r="B171" s="58"/>
      <c r="C171" s="40"/>
      <c r="D171" s="40"/>
      <c r="E171" s="40"/>
      <c r="F171" s="40"/>
      <c r="G171" s="14" t="s">
        <v>159</v>
      </c>
      <c r="H171" s="59">
        <v>25</v>
      </c>
    </row>
    <row r="172" spans="1:8" x14ac:dyDescent="0.25">
      <c r="A172" s="48"/>
      <c r="B172" s="58"/>
      <c r="C172" s="40"/>
      <c r="D172" s="40"/>
      <c r="E172" s="40"/>
      <c r="F172" s="40"/>
      <c r="G172" s="45" t="s">
        <v>136</v>
      </c>
      <c r="H172" s="46"/>
    </row>
    <row r="173" spans="1:8" ht="31.5" x14ac:dyDescent="0.25">
      <c r="A173" s="48"/>
      <c r="B173" s="58"/>
      <c r="C173" s="40"/>
      <c r="D173" s="40"/>
      <c r="E173" s="40"/>
      <c r="F173" s="40"/>
      <c r="G173" s="14" t="s">
        <v>158</v>
      </c>
      <c r="H173" s="59">
        <v>2</v>
      </c>
    </row>
    <row r="174" spans="1:8" ht="16.5" thickBot="1" x14ac:dyDescent="0.3">
      <c r="A174" s="48"/>
      <c r="B174" s="58"/>
      <c r="C174" s="41"/>
      <c r="D174" s="41"/>
      <c r="E174" s="41"/>
      <c r="F174" s="41"/>
      <c r="G174" s="37" t="s">
        <v>8</v>
      </c>
      <c r="H174" s="27">
        <f>SUM(H160:H164,H166:H166,H168:H171,H173:H173)</f>
        <v>144</v>
      </c>
    </row>
    <row r="175" spans="1:8" ht="129" customHeight="1" thickBot="1" x14ac:dyDescent="0.3">
      <c r="A175" s="49"/>
      <c r="B175" s="57"/>
      <c r="C175" s="56" t="s">
        <v>157</v>
      </c>
      <c r="D175" s="55"/>
      <c r="E175" s="55"/>
      <c r="F175" s="54"/>
      <c r="G175" s="38"/>
      <c r="H175" s="28"/>
    </row>
    <row r="176" spans="1:8" x14ac:dyDescent="0.25">
      <c r="A176" s="47">
        <v>14</v>
      </c>
      <c r="B176" s="60" t="s">
        <v>156</v>
      </c>
      <c r="C176" s="39" t="s">
        <v>155</v>
      </c>
      <c r="D176" s="39" t="s">
        <v>154</v>
      </c>
      <c r="E176" s="39" t="s">
        <v>153</v>
      </c>
      <c r="F176" s="39" t="s">
        <v>152</v>
      </c>
      <c r="G176" s="45" t="s">
        <v>151</v>
      </c>
      <c r="H176" s="46"/>
    </row>
    <row r="177" spans="1:8" ht="31.5" x14ac:dyDescent="0.25">
      <c r="A177" s="48"/>
      <c r="B177" s="58"/>
      <c r="C177" s="40"/>
      <c r="D177" s="40"/>
      <c r="E177" s="40"/>
      <c r="F177" s="40"/>
      <c r="G177" s="14" t="s">
        <v>150</v>
      </c>
      <c r="H177" s="59">
        <v>2</v>
      </c>
    </row>
    <row r="178" spans="1:8" ht="31.5" x14ac:dyDescent="0.25">
      <c r="A178" s="48"/>
      <c r="B178" s="58"/>
      <c r="C178" s="40"/>
      <c r="D178" s="40"/>
      <c r="E178" s="40"/>
      <c r="F178" s="40"/>
      <c r="G178" s="14" t="s">
        <v>149</v>
      </c>
      <c r="H178" s="59">
        <v>3</v>
      </c>
    </row>
    <row r="179" spans="1:8" ht="31.5" x14ac:dyDescent="0.25">
      <c r="A179" s="48"/>
      <c r="B179" s="58"/>
      <c r="C179" s="40"/>
      <c r="D179" s="40"/>
      <c r="E179" s="40"/>
      <c r="F179" s="40"/>
      <c r="G179" s="14" t="s">
        <v>148</v>
      </c>
      <c r="H179" s="59">
        <v>4</v>
      </c>
    </row>
    <row r="180" spans="1:8" ht="31.5" x14ac:dyDescent="0.25">
      <c r="A180" s="48"/>
      <c r="B180" s="58"/>
      <c r="C180" s="40"/>
      <c r="D180" s="40"/>
      <c r="E180" s="40"/>
      <c r="F180" s="40"/>
      <c r="G180" s="14" t="s">
        <v>147</v>
      </c>
      <c r="H180" s="59">
        <v>5</v>
      </c>
    </row>
    <row r="181" spans="1:8" ht="31.5" x14ac:dyDescent="0.25">
      <c r="A181" s="48"/>
      <c r="B181" s="58"/>
      <c r="C181" s="40"/>
      <c r="D181" s="40"/>
      <c r="E181" s="40"/>
      <c r="F181" s="40"/>
      <c r="G181" s="14" t="s">
        <v>146</v>
      </c>
      <c r="H181" s="59">
        <v>2</v>
      </c>
    </row>
    <row r="182" spans="1:8" x14ac:dyDescent="0.25">
      <c r="A182" s="48"/>
      <c r="B182" s="58"/>
      <c r="C182" s="40"/>
      <c r="D182" s="40"/>
      <c r="E182" s="40"/>
      <c r="F182" s="40"/>
      <c r="G182" s="14" t="s">
        <v>145</v>
      </c>
      <c r="H182" s="59">
        <v>7</v>
      </c>
    </row>
    <row r="183" spans="1:8" ht="32.25" thickBot="1" x14ac:dyDescent="0.3">
      <c r="A183" s="48"/>
      <c r="B183" s="58"/>
      <c r="C183" s="40"/>
      <c r="D183" s="40"/>
      <c r="E183" s="40"/>
      <c r="F183" s="40"/>
      <c r="G183" s="14" t="s">
        <v>144</v>
      </c>
      <c r="H183" s="59">
        <v>2</v>
      </c>
    </row>
    <row r="184" spans="1:8" x14ac:dyDescent="0.25">
      <c r="A184" s="48"/>
      <c r="B184" s="58"/>
      <c r="C184" s="40"/>
      <c r="D184" s="40"/>
      <c r="E184" s="40"/>
      <c r="F184" s="40"/>
      <c r="G184" s="45" t="s">
        <v>143</v>
      </c>
      <c r="H184" s="46"/>
    </row>
    <row r="185" spans="1:8" x14ac:dyDescent="0.25">
      <c r="A185" s="48"/>
      <c r="B185" s="58"/>
      <c r="C185" s="40"/>
      <c r="D185" s="40"/>
      <c r="E185" s="40"/>
      <c r="F185" s="40"/>
      <c r="G185" s="14" t="s">
        <v>142</v>
      </c>
      <c r="H185" s="59">
        <v>16</v>
      </c>
    </row>
    <row r="186" spans="1:8" ht="31.5" x14ac:dyDescent="0.25">
      <c r="A186" s="48"/>
      <c r="B186" s="58"/>
      <c r="C186" s="40"/>
      <c r="D186" s="40"/>
      <c r="E186" s="40"/>
      <c r="F186" s="40"/>
      <c r="G186" s="14" t="s">
        <v>141</v>
      </c>
      <c r="H186" s="59">
        <v>8</v>
      </c>
    </row>
    <row r="187" spans="1:8" ht="32.25" thickBot="1" x14ac:dyDescent="0.3">
      <c r="A187" s="48"/>
      <c r="B187" s="58"/>
      <c r="C187" s="40"/>
      <c r="D187" s="40"/>
      <c r="E187" s="40"/>
      <c r="F187" s="40"/>
      <c r="G187" s="14" t="s">
        <v>140</v>
      </c>
      <c r="H187" s="59">
        <v>7</v>
      </c>
    </row>
    <row r="188" spans="1:8" x14ac:dyDescent="0.25">
      <c r="A188" s="48"/>
      <c r="B188" s="58"/>
      <c r="C188" s="40"/>
      <c r="D188" s="40"/>
      <c r="E188" s="40"/>
      <c r="F188" s="40"/>
      <c r="G188" s="45" t="s">
        <v>123</v>
      </c>
      <c r="H188" s="46"/>
    </row>
    <row r="189" spans="1:8" ht="31.5" x14ac:dyDescent="0.25">
      <c r="A189" s="48"/>
      <c r="B189" s="58"/>
      <c r="C189" s="40"/>
      <c r="D189" s="40"/>
      <c r="E189" s="40"/>
      <c r="F189" s="40"/>
      <c r="G189" s="14" t="s">
        <v>122</v>
      </c>
      <c r="H189" s="59">
        <v>10</v>
      </c>
    </row>
    <row r="190" spans="1:8" ht="31.5" x14ac:dyDescent="0.25">
      <c r="A190" s="48"/>
      <c r="B190" s="58"/>
      <c r="C190" s="40"/>
      <c r="D190" s="40"/>
      <c r="E190" s="40"/>
      <c r="F190" s="40"/>
      <c r="G190" s="14" t="s">
        <v>139</v>
      </c>
      <c r="H190" s="59">
        <v>8</v>
      </c>
    </row>
    <row r="191" spans="1:8" ht="31.5" x14ac:dyDescent="0.25">
      <c r="A191" s="48"/>
      <c r="B191" s="58"/>
      <c r="C191" s="40"/>
      <c r="D191" s="40"/>
      <c r="E191" s="40"/>
      <c r="F191" s="40"/>
      <c r="G191" s="14" t="s">
        <v>138</v>
      </c>
      <c r="H191" s="59">
        <v>30</v>
      </c>
    </row>
    <row r="192" spans="1:8" ht="48" thickBot="1" x14ac:dyDescent="0.3">
      <c r="A192" s="48"/>
      <c r="B192" s="58"/>
      <c r="C192" s="40"/>
      <c r="D192" s="40"/>
      <c r="E192" s="40"/>
      <c r="F192" s="40"/>
      <c r="G192" s="14" t="s">
        <v>137</v>
      </c>
      <c r="H192" s="59">
        <v>10</v>
      </c>
    </row>
    <row r="193" spans="1:8" x14ac:dyDescent="0.25">
      <c r="A193" s="48"/>
      <c r="B193" s="58"/>
      <c r="C193" s="40"/>
      <c r="D193" s="40"/>
      <c r="E193" s="40"/>
      <c r="F193" s="40"/>
      <c r="G193" s="45" t="s">
        <v>136</v>
      </c>
      <c r="H193" s="46"/>
    </row>
    <row r="194" spans="1:8" ht="31.5" x14ac:dyDescent="0.25">
      <c r="A194" s="48"/>
      <c r="B194" s="58"/>
      <c r="C194" s="40"/>
      <c r="D194" s="40"/>
      <c r="E194" s="40"/>
      <c r="F194" s="40"/>
      <c r="G194" s="14" t="s">
        <v>135</v>
      </c>
      <c r="H194" s="59">
        <v>5</v>
      </c>
    </row>
    <row r="195" spans="1:8" ht="16.5" thickBot="1" x14ac:dyDescent="0.3">
      <c r="A195" s="48"/>
      <c r="B195" s="58"/>
      <c r="C195" s="41"/>
      <c r="D195" s="41"/>
      <c r="E195" s="41"/>
      <c r="F195" s="41"/>
      <c r="G195" s="37" t="s">
        <v>8</v>
      </c>
      <c r="H195" s="27">
        <f>SUM(H177:H183,H185:H187,H189:H192,H194:H194)</f>
        <v>119</v>
      </c>
    </row>
    <row r="196" spans="1:8" ht="114" customHeight="1" thickBot="1" x14ac:dyDescent="0.3">
      <c r="A196" s="49"/>
      <c r="B196" s="57"/>
      <c r="C196" s="56" t="s">
        <v>134</v>
      </c>
      <c r="D196" s="55"/>
      <c r="E196" s="55"/>
      <c r="F196" s="54"/>
      <c r="G196" s="38"/>
      <c r="H196" s="28"/>
    </row>
    <row r="197" spans="1:8" x14ac:dyDescent="0.25">
      <c r="A197" s="47">
        <v>15</v>
      </c>
      <c r="B197" s="60" t="s">
        <v>129</v>
      </c>
      <c r="C197" s="39" t="s">
        <v>133</v>
      </c>
      <c r="D197" s="39" t="s">
        <v>132</v>
      </c>
      <c r="E197" s="39" t="s">
        <v>131</v>
      </c>
      <c r="F197" s="39" t="s">
        <v>126</v>
      </c>
      <c r="G197" s="45" t="s">
        <v>119</v>
      </c>
      <c r="H197" s="46"/>
    </row>
    <row r="198" spans="1:8" ht="47.25" x14ac:dyDescent="0.25">
      <c r="A198" s="48"/>
      <c r="B198" s="58"/>
      <c r="C198" s="40"/>
      <c r="D198" s="40"/>
      <c r="E198" s="40"/>
      <c r="F198" s="40"/>
      <c r="G198" s="14" t="s">
        <v>118</v>
      </c>
      <c r="H198" s="59">
        <v>6</v>
      </c>
    </row>
    <row r="199" spans="1:8" ht="30" customHeight="1" thickBot="1" x14ac:dyDescent="0.3">
      <c r="A199" s="48"/>
      <c r="B199" s="58"/>
      <c r="C199" s="41"/>
      <c r="D199" s="41"/>
      <c r="E199" s="41"/>
      <c r="F199" s="41"/>
      <c r="G199" s="37" t="s">
        <v>8</v>
      </c>
      <c r="H199" s="27">
        <f>SUM(H198:H198)</f>
        <v>6</v>
      </c>
    </row>
    <row r="200" spans="1:8" ht="75" customHeight="1" thickBot="1" x14ac:dyDescent="0.3">
      <c r="A200" s="49"/>
      <c r="B200" s="57"/>
      <c r="C200" s="56" t="s">
        <v>130</v>
      </c>
      <c r="D200" s="55"/>
      <c r="E200" s="55"/>
      <c r="F200" s="54"/>
      <c r="G200" s="38"/>
      <c r="H200" s="28"/>
    </row>
    <row r="201" spans="1:8" x14ac:dyDescent="0.25">
      <c r="A201" s="47">
        <v>16</v>
      </c>
      <c r="B201" s="60" t="s">
        <v>129</v>
      </c>
      <c r="C201" s="39" t="s">
        <v>128</v>
      </c>
      <c r="D201" s="39" t="s">
        <v>127</v>
      </c>
      <c r="E201" s="39" t="s">
        <v>112</v>
      </c>
      <c r="F201" s="39" t="s">
        <v>126</v>
      </c>
      <c r="G201" s="45" t="s">
        <v>125</v>
      </c>
      <c r="H201" s="46"/>
    </row>
    <row r="202" spans="1:8" ht="48" thickBot="1" x14ac:dyDescent="0.3">
      <c r="A202" s="48"/>
      <c r="B202" s="58"/>
      <c r="C202" s="40"/>
      <c r="D202" s="40"/>
      <c r="E202" s="40"/>
      <c r="F202" s="40"/>
      <c r="G202" s="14" t="s">
        <v>124</v>
      </c>
      <c r="H202" s="59">
        <v>3</v>
      </c>
    </row>
    <row r="203" spans="1:8" x14ac:dyDescent="0.25">
      <c r="A203" s="48"/>
      <c r="B203" s="58"/>
      <c r="C203" s="40"/>
      <c r="D203" s="40"/>
      <c r="E203" s="40"/>
      <c r="F203" s="40"/>
      <c r="G203" s="45" t="s">
        <v>123</v>
      </c>
      <c r="H203" s="46"/>
    </row>
    <row r="204" spans="1:8" ht="31.5" x14ac:dyDescent="0.25">
      <c r="A204" s="48"/>
      <c r="B204" s="58"/>
      <c r="C204" s="40"/>
      <c r="D204" s="40"/>
      <c r="E204" s="40"/>
      <c r="F204" s="40"/>
      <c r="G204" s="14" t="s">
        <v>122</v>
      </c>
      <c r="H204" s="59">
        <v>5</v>
      </c>
    </row>
    <row r="205" spans="1:8" ht="31.5" x14ac:dyDescent="0.25">
      <c r="A205" s="48"/>
      <c r="B205" s="58"/>
      <c r="C205" s="40"/>
      <c r="D205" s="40"/>
      <c r="E205" s="40"/>
      <c r="F205" s="40"/>
      <c r="G205" s="14" t="s">
        <v>121</v>
      </c>
      <c r="H205" s="59">
        <v>10</v>
      </c>
    </row>
    <row r="206" spans="1:8" ht="32.25" thickBot="1" x14ac:dyDescent="0.3">
      <c r="A206" s="48"/>
      <c r="B206" s="58"/>
      <c r="C206" s="40"/>
      <c r="D206" s="40"/>
      <c r="E206" s="40"/>
      <c r="F206" s="40"/>
      <c r="G206" s="14" t="s">
        <v>120</v>
      </c>
      <c r="H206" s="59">
        <v>5</v>
      </c>
    </row>
    <row r="207" spans="1:8" x14ac:dyDescent="0.25">
      <c r="A207" s="48"/>
      <c r="B207" s="58"/>
      <c r="C207" s="40"/>
      <c r="D207" s="40"/>
      <c r="E207" s="40"/>
      <c r="F207" s="40"/>
      <c r="G207" s="45" t="s">
        <v>119</v>
      </c>
      <c r="H207" s="46"/>
    </row>
    <row r="208" spans="1:8" ht="47.25" x14ac:dyDescent="0.25">
      <c r="A208" s="48"/>
      <c r="B208" s="58"/>
      <c r="C208" s="40"/>
      <c r="D208" s="40"/>
      <c r="E208" s="40"/>
      <c r="F208" s="40"/>
      <c r="G208" s="14" t="s">
        <v>118</v>
      </c>
      <c r="H208" s="59">
        <v>2</v>
      </c>
    </row>
    <row r="209" spans="1:8" ht="47.25" x14ac:dyDescent="0.25">
      <c r="A209" s="48"/>
      <c r="B209" s="58"/>
      <c r="C209" s="40"/>
      <c r="D209" s="40"/>
      <c r="E209" s="40"/>
      <c r="F209" s="40"/>
      <c r="G209" s="14" t="s">
        <v>117</v>
      </c>
      <c r="H209" s="59">
        <v>7</v>
      </c>
    </row>
    <row r="210" spans="1:8" ht="47.25" x14ac:dyDescent="0.25">
      <c r="A210" s="48"/>
      <c r="B210" s="58"/>
      <c r="C210" s="40"/>
      <c r="D210" s="40"/>
      <c r="E210" s="40"/>
      <c r="F210" s="40"/>
      <c r="G210" s="14" t="s">
        <v>116</v>
      </c>
      <c r="H210" s="59">
        <v>4</v>
      </c>
    </row>
    <row r="211" spans="1:8" ht="16.5" thickBot="1" x14ac:dyDescent="0.3">
      <c r="A211" s="48"/>
      <c r="B211" s="58"/>
      <c r="C211" s="41"/>
      <c r="D211" s="41"/>
      <c r="E211" s="41"/>
      <c r="F211" s="41"/>
      <c r="G211" s="37" t="s">
        <v>8</v>
      </c>
      <c r="H211" s="27">
        <f>SUM(H202:H202,H204:H206,H208:H210)</f>
        <v>36</v>
      </c>
    </row>
    <row r="212" spans="1:8" ht="103.5" customHeight="1" thickBot="1" x14ac:dyDescent="0.3">
      <c r="A212" s="49"/>
      <c r="B212" s="57"/>
      <c r="C212" s="56" t="s">
        <v>115</v>
      </c>
      <c r="D212" s="55"/>
      <c r="E212" s="55"/>
      <c r="F212" s="54"/>
      <c r="G212" s="38"/>
      <c r="H212" s="28"/>
    </row>
    <row r="213" spans="1:8" x14ac:dyDescent="0.25">
      <c r="A213" s="47">
        <v>17</v>
      </c>
      <c r="B213" s="60" t="s">
        <v>109</v>
      </c>
      <c r="C213" s="39" t="s">
        <v>114</v>
      </c>
      <c r="D213" s="39" t="s">
        <v>113</v>
      </c>
      <c r="E213" s="39" t="s">
        <v>112</v>
      </c>
      <c r="F213" s="39" t="s">
        <v>111</v>
      </c>
      <c r="G213" s="45" t="s">
        <v>104</v>
      </c>
      <c r="H213" s="46"/>
    </row>
    <row r="214" spans="1:8" ht="31.5" x14ac:dyDescent="0.25">
      <c r="A214" s="48"/>
      <c r="B214" s="58"/>
      <c r="C214" s="40"/>
      <c r="D214" s="40"/>
      <c r="E214" s="40"/>
      <c r="F214" s="40"/>
      <c r="G214" s="14" t="s">
        <v>103</v>
      </c>
      <c r="H214" s="59">
        <v>7</v>
      </c>
    </row>
    <row r="215" spans="1:8" ht="31.5" x14ac:dyDescent="0.25">
      <c r="A215" s="48"/>
      <c r="B215" s="58"/>
      <c r="C215" s="40"/>
      <c r="D215" s="40"/>
      <c r="E215" s="40"/>
      <c r="F215" s="40"/>
      <c r="G215" s="14" t="s">
        <v>102</v>
      </c>
      <c r="H215" s="59">
        <v>5</v>
      </c>
    </row>
    <row r="216" spans="1:8" ht="31.5" x14ac:dyDescent="0.25">
      <c r="A216" s="48"/>
      <c r="B216" s="58"/>
      <c r="C216" s="40"/>
      <c r="D216" s="40"/>
      <c r="E216" s="40"/>
      <c r="F216" s="40"/>
      <c r="G216" s="14" t="s">
        <v>101</v>
      </c>
      <c r="H216" s="59">
        <v>15</v>
      </c>
    </row>
    <row r="217" spans="1:8" ht="63" x14ac:dyDescent="0.25">
      <c r="A217" s="48"/>
      <c r="B217" s="58"/>
      <c r="C217" s="40"/>
      <c r="D217" s="40"/>
      <c r="E217" s="40"/>
      <c r="F217" s="40"/>
      <c r="G217" s="14" t="s">
        <v>100</v>
      </c>
      <c r="H217" s="59">
        <v>7</v>
      </c>
    </row>
    <row r="218" spans="1:8" ht="16.5" thickBot="1" x14ac:dyDescent="0.3">
      <c r="A218" s="48"/>
      <c r="B218" s="58"/>
      <c r="C218" s="41"/>
      <c r="D218" s="41"/>
      <c r="E218" s="41"/>
      <c r="F218" s="41"/>
      <c r="G218" s="37" t="s">
        <v>8</v>
      </c>
      <c r="H218" s="27">
        <f>SUM(H214:H217)</f>
        <v>34</v>
      </c>
    </row>
    <row r="219" spans="1:8" ht="87.75" customHeight="1" thickBot="1" x14ac:dyDescent="0.3">
      <c r="A219" s="49"/>
      <c r="B219" s="57"/>
      <c r="C219" s="56" t="s">
        <v>110</v>
      </c>
      <c r="D219" s="55"/>
      <c r="E219" s="55"/>
      <c r="F219" s="54"/>
      <c r="G219" s="38"/>
      <c r="H219" s="28"/>
    </row>
    <row r="220" spans="1:8" x14ac:dyDescent="0.25">
      <c r="A220" s="47">
        <v>18</v>
      </c>
      <c r="B220" s="60" t="s">
        <v>109</v>
      </c>
      <c r="C220" s="39" t="s">
        <v>108</v>
      </c>
      <c r="D220" s="39" t="s">
        <v>107</v>
      </c>
      <c r="E220" s="39" t="s">
        <v>106</v>
      </c>
      <c r="F220" s="39" t="s">
        <v>105</v>
      </c>
      <c r="G220" s="45" t="s">
        <v>104</v>
      </c>
      <c r="H220" s="46"/>
    </row>
    <row r="221" spans="1:8" ht="31.5" x14ac:dyDescent="0.25">
      <c r="A221" s="48"/>
      <c r="B221" s="58"/>
      <c r="C221" s="40"/>
      <c r="D221" s="40"/>
      <c r="E221" s="40"/>
      <c r="F221" s="40"/>
      <c r="G221" s="14" t="s">
        <v>103</v>
      </c>
      <c r="H221" s="59">
        <v>7</v>
      </c>
    </row>
    <row r="222" spans="1:8" ht="31.5" x14ac:dyDescent="0.25">
      <c r="A222" s="48"/>
      <c r="B222" s="58"/>
      <c r="C222" s="40"/>
      <c r="D222" s="40"/>
      <c r="E222" s="40"/>
      <c r="F222" s="40"/>
      <c r="G222" s="14" t="s">
        <v>102</v>
      </c>
      <c r="H222" s="59">
        <v>15</v>
      </c>
    </row>
    <row r="223" spans="1:8" ht="31.5" x14ac:dyDescent="0.25">
      <c r="A223" s="48"/>
      <c r="B223" s="58"/>
      <c r="C223" s="40"/>
      <c r="D223" s="40"/>
      <c r="E223" s="40"/>
      <c r="F223" s="40"/>
      <c r="G223" s="14" t="s">
        <v>101</v>
      </c>
      <c r="H223" s="59">
        <v>5</v>
      </c>
    </row>
    <row r="224" spans="1:8" ht="63" x14ac:dyDescent="0.25">
      <c r="A224" s="48"/>
      <c r="B224" s="58"/>
      <c r="C224" s="40"/>
      <c r="D224" s="40"/>
      <c r="E224" s="40"/>
      <c r="F224" s="40"/>
      <c r="G224" s="14" t="s">
        <v>100</v>
      </c>
      <c r="H224" s="59">
        <v>8</v>
      </c>
    </row>
    <row r="225" spans="1:8" ht="16.5" thickBot="1" x14ac:dyDescent="0.3">
      <c r="A225" s="48"/>
      <c r="B225" s="58"/>
      <c r="C225" s="41"/>
      <c r="D225" s="41"/>
      <c r="E225" s="41"/>
      <c r="F225" s="41"/>
      <c r="G225" s="37" t="s">
        <v>8</v>
      </c>
      <c r="H225" s="27">
        <f>SUM(H221:H224)</f>
        <v>35</v>
      </c>
    </row>
    <row r="226" spans="1:8" ht="89.25" customHeight="1" thickBot="1" x14ac:dyDescent="0.3">
      <c r="A226" s="49"/>
      <c r="B226" s="57"/>
      <c r="C226" s="56" t="s">
        <v>99</v>
      </c>
      <c r="D226" s="55"/>
      <c r="E226" s="55"/>
      <c r="F226" s="54"/>
      <c r="G226" s="38"/>
      <c r="H226" s="28"/>
    </row>
    <row r="227" spans="1:8" ht="16.5" thickBot="1" x14ac:dyDescent="0.3">
      <c r="A227" s="53" t="s">
        <v>92</v>
      </c>
      <c r="B227" s="22"/>
      <c r="C227" s="22"/>
      <c r="D227" s="22"/>
      <c r="E227" s="23"/>
      <c r="F227" s="24">
        <f>H225+H218+H211+H199+H195+H174+H157+H138+H122+H112+H104+H94+H85+H66+H54+H46+H36+H21</f>
        <v>1715</v>
      </c>
      <c r="G227" s="25"/>
      <c r="H227" s="26"/>
    </row>
    <row r="228" spans="1:8" ht="106.9" customHeight="1" x14ac:dyDescent="0.25">
      <c r="A228" s="75" t="s">
        <v>43</v>
      </c>
      <c r="B228" s="74"/>
      <c r="C228" s="73" t="s">
        <v>98</v>
      </c>
      <c r="D228" s="72"/>
      <c r="E228" s="72"/>
      <c r="F228" s="71"/>
      <c r="G228" s="70" t="s">
        <v>97</v>
      </c>
      <c r="H228" s="69" t="s">
        <v>96</v>
      </c>
    </row>
    <row r="229" spans="1:8" ht="147.6" customHeight="1" thickBot="1" x14ac:dyDescent="0.3">
      <c r="A229" s="68" t="s">
        <v>43</v>
      </c>
      <c r="B229" s="67"/>
      <c r="C229" s="66" t="s">
        <v>95</v>
      </c>
      <c r="D229" s="65"/>
      <c r="E229" s="65"/>
      <c r="F229" s="64"/>
      <c r="G229" s="63" t="s">
        <v>94</v>
      </c>
      <c r="H229" s="62" t="s">
        <v>93</v>
      </c>
    </row>
  </sheetData>
  <sheetProtection algorithmName="SHA-512" hashValue="LRdNyQoPpwnUxTTJXDsEIrrThEw2arNRYSPKQU4GoCC7ELvmXEdAlZEkps90aH/KkahdRPdoJE+Mm012PoYcAw==" saltValue="ewVLXr0geaC9IOMeO9I/mw==" spinCount="100000" sheet="1" formatCells="0" formatColumns="0" formatRows="0" insertColumns="0" insertRows="0" insertHyperlinks="0" sort="0" autoFilter="0"/>
  <autoFilter ref="A1:H565" xr:uid="{00000000-0009-0000-0000-000000000000}"/>
  <mergeCells count="226">
    <mergeCell ref="E213:E218"/>
    <mergeCell ref="F213:F218"/>
    <mergeCell ref="E201:E211"/>
    <mergeCell ref="F201:F211"/>
    <mergeCell ref="A213:A219"/>
    <mergeCell ref="B213:B219"/>
    <mergeCell ref="G213:H213"/>
    <mergeCell ref="G218:G219"/>
    <mergeCell ref="H218:H219"/>
    <mergeCell ref="C219:F219"/>
    <mergeCell ref="C213:C218"/>
    <mergeCell ref="D213:D218"/>
    <mergeCell ref="A201:A212"/>
    <mergeCell ref="B201:B212"/>
    <mergeCell ref="G201:H201"/>
    <mergeCell ref="G203:H203"/>
    <mergeCell ref="G207:H207"/>
    <mergeCell ref="G211:G212"/>
    <mergeCell ref="H211:H212"/>
    <mergeCell ref="C212:F212"/>
    <mergeCell ref="C201:C211"/>
    <mergeCell ref="D201:D211"/>
    <mergeCell ref="A197:A200"/>
    <mergeCell ref="B197:B200"/>
    <mergeCell ref="G197:H197"/>
    <mergeCell ref="G199:G200"/>
    <mergeCell ref="H199:H200"/>
    <mergeCell ref="C200:F200"/>
    <mergeCell ref="F197:F199"/>
    <mergeCell ref="E197:E199"/>
    <mergeCell ref="D197:D199"/>
    <mergeCell ref="C197:C199"/>
    <mergeCell ref="H195:H196"/>
    <mergeCell ref="C196:F196"/>
    <mergeCell ref="F176:F195"/>
    <mergeCell ref="E176:E195"/>
    <mergeCell ref="D176:D195"/>
    <mergeCell ref="C176:C195"/>
    <mergeCell ref="E159:E174"/>
    <mergeCell ref="C159:C174"/>
    <mergeCell ref="D159:D174"/>
    <mergeCell ref="A176:A196"/>
    <mergeCell ref="B176:B196"/>
    <mergeCell ref="G176:H176"/>
    <mergeCell ref="G184:H184"/>
    <mergeCell ref="G188:H188"/>
    <mergeCell ref="G193:H193"/>
    <mergeCell ref="G195:G196"/>
    <mergeCell ref="A159:A175"/>
    <mergeCell ref="B159:B175"/>
    <mergeCell ref="G159:H159"/>
    <mergeCell ref="G165:H165"/>
    <mergeCell ref="G167:H167"/>
    <mergeCell ref="G172:H172"/>
    <mergeCell ref="G174:G175"/>
    <mergeCell ref="H174:H175"/>
    <mergeCell ref="C175:F175"/>
    <mergeCell ref="F159:F174"/>
    <mergeCell ref="H157:H158"/>
    <mergeCell ref="C158:F158"/>
    <mergeCell ref="F140:F157"/>
    <mergeCell ref="E140:E157"/>
    <mergeCell ref="D140:D157"/>
    <mergeCell ref="C140:C157"/>
    <mergeCell ref="E124:E138"/>
    <mergeCell ref="F124:F138"/>
    <mergeCell ref="A140:A158"/>
    <mergeCell ref="B140:B158"/>
    <mergeCell ref="G140:H140"/>
    <mergeCell ref="G146:H146"/>
    <mergeCell ref="G148:H148"/>
    <mergeCell ref="G150:H150"/>
    <mergeCell ref="G154:H154"/>
    <mergeCell ref="G157:G158"/>
    <mergeCell ref="G124:H124"/>
    <mergeCell ref="G128:H128"/>
    <mergeCell ref="G130:H130"/>
    <mergeCell ref="G134:H134"/>
    <mergeCell ref="G138:G139"/>
    <mergeCell ref="H138:H139"/>
    <mergeCell ref="C123:F123"/>
    <mergeCell ref="C114:C122"/>
    <mergeCell ref="D114:D122"/>
    <mergeCell ref="E114:E122"/>
    <mergeCell ref="F114:F122"/>
    <mergeCell ref="A124:A139"/>
    <mergeCell ref="B124:B139"/>
    <mergeCell ref="C139:F139"/>
    <mergeCell ref="C124:C138"/>
    <mergeCell ref="D124:D138"/>
    <mergeCell ref="D106:D112"/>
    <mergeCell ref="E106:E112"/>
    <mergeCell ref="F106:F112"/>
    <mergeCell ref="A114:A123"/>
    <mergeCell ref="B114:B123"/>
    <mergeCell ref="G114:H114"/>
    <mergeCell ref="G116:H116"/>
    <mergeCell ref="G120:H120"/>
    <mergeCell ref="G122:G123"/>
    <mergeCell ref="H122:H123"/>
    <mergeCell ref="E96:E104"/>
    <mergeCell ref="F96:F104"/>
    <mergeCell ref="A106:A113"/>
    <mergeCell ref="B106:B113"/>
    <mergeCell ref="G106:H106"/>
    <mergeCell ref="G108:H108"/>
    <mergeCell ref="G112:G113"/>
    <mergeCell ref="H112:H113"/>
    <mergeCell ref="C113:F113"/>
    <mergeCell ref="C106:C112"/>
    <mergeCell ref="A96:A105"/>
    <mergeCell ref="B96:B105"/>
    <mergeCell ref="G96:H96"/>
    <mergeCell ref="G98:H98"/>
    <mergeCell ref="G102:H102"/>
    <mergeCell ref="G104:G105"/>
    <mergeCell ref="H104:H105"/>
    <mergeCell ref="C105:F105"/>
    <mergeCell ref="C96:C104"/>
    <mergeCell ref="D96:D104"/>
    <mergeCell ref="G87:H87"/>
    <mergeCell ref="G89:H89"/>
    <mergeCell ref="G92:H92"/>
    <mergeCell ref="G94:G95"/>
    <mergeCell ref="H94:H95"/>
    <mergeCell ref="C95:F95"/>
    <mergeCell ref="C87:C94"/>
    <mergeCell ref="D87:D94"/>
    <mergeCell ref="E87:E94"/>
    <mergeCell ref="F87:F94"/>
    <mergeCell ref="C86:F86"/>
    <mergeCell ref="C68:C85"/>
    <mergeCell ref="D68:D85"/>
    <mergeCell ref="E68:E85"/>
    <mergeCell ref="F68:F85"/>
    <mergeCell ref="A87:A95"/>
    <mergeCell ref="B87:B95"/>
    <mergeCell ref="A68:A86"/>
    <mergeCell ref="B68:B86"/>
    <mergeCell ref="G68:H68"/>
    <mergeCell ref="G74:H74"/>
    <mergeCell ref="G76:H76"/>
    <mergeCell ref="G78:H78"/>
    <mergeCell ref="G81:H81"/>
    <mergeCell ref="G83:H83"/>
    <mergeCell ref="G85:G86"/>
    <mergeCell ref="H85:H86"/>
    <mergeCell ref="G56:H56"/>
    <mergeCell ref="G58:H58"/>
    <mergeCell ref="G60:H60"/>
    <mergeCell ref="G66:G67"/>
    <mergeCell ref="H66:H67"/>
    <mergeCell ref="C67:F67"/>
    <mergeCell ref="C56:C66"/>
    <mergeCell ref="D56:D66"/>
    <mergeCell ref="E56:E66"/>
    <mergeCell ref="F56:F66"/>
    <mergeCell ref="F48:F54"/>
    <mergeCell ref="E48:E54"/>
    <mergeCell ref="D48:D54"/>
    <mergeCell ref="C48:C54"/>
    <mergeCell ref="C47:F47"/>
    <mergeCell ref="A56:A67"/>
    <mergeCell ref="B56:B67"/>
    <mergeCell ref="G46:G47"/>
    <mergeCell ref="H46:H47"/>
    <mergeCell ref="F38:F46"/>
    <mergeCell ref="E38:E46"/>
    <mergeCell ref="D38:D46"/>
    <mergeCell ref="C38:C46"/>
    <mergeCell ref="G2:H2"/>
    <mergeCell ref="G36:G37"/>
    <mergeCell ref="H36:H37"/>
    <mergeCell ref="A48:A55"/>
    <mergeCell ref="B48:B55"/>
    <mergeCell ref="G48:H48"/>
    <mergeCell ref="G50:H50"/>
    <mergeCell ref="G54:G55"/>
    <mergeCell ref="H54:H55"/>
    <mergeCell ref="C55:F55"/>
    <mergeCell ref="A229:B229"/>
    <mergeCell ref="C229:F229"/>
    <mergeCell ref="G23:H23"/>
    <mergeCell ref="G25:H25"/>
    <mergeCell ref="G28:H28"/>
    <mergeCell ref="A23:A37"/>
    <mergeCell ref="A38:A47"/>
    <mergeCell ref="B38:B47"/>
    <mergeCell ref="G38:H38"/>
    <mergeCell ref="G40:H40"/>
    <mergeCell ref="A227:E227"/>
    <mergeCell ref="F227:H227"/>
    <mergeCell ref="A228:B228"/>
    <mergeCell ref="C228:F228"/>
    <mergeCell ref="G13:H13"/>
    <mergeCell ref="G15:H15"/>
    <mergeCell ref="G19:H19"/>
    <mergeCell ref="G44:H44"/>
    <mergeCell ref="B2:B22"/>
    <mergeCell ref="B23:B37"/>
    <mergeCell ref="F2:F21"/>
    <mergeCell ref="C23:C36"/>
    <mergeCell ref="D23:D36"/>
    <mergeCell ref="E23:E36"/>
    <mergeCell ref="F23:F36"/>
    <mergeCell ref="A2:A22"/>
    <mergeCell ref="C37:F37"/>
    <mergeCell ref="G30:H30"/>
    <mergeCell ref="G32:H32"/>
    <mergeCell ref="G5:H5"/>
    <mergeCell ref="G21:G22"/>
    <mergeCell ref="H21:H22"/>
    <mergeCell ref="C22:F22"/>
    <mergeCell ref="C2:C21"/>
    <mergeCell ref="D2:D21"/>
    <mergeCell ref="E2:E21"/>
    <mergeCell ref="A220:A226"/>
    <mergeCell ref="B220:B226"/>
    <mergeCell ref="G220:H220"/>
    <mergeCell ref="G225:G226"/>
    <mergeCell ref="H225:H226"/>
    <mergeCell ref="C226:F226"/>
    <mergeCell ref="F220:F225"/>
    <mergeCell ref="E220:E225"/>
    <mergeCell ref="D220:D225"/>
    <mergeCell ref="C220:C2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2025-07-07T06:49:11Z</dcterms:modified>
</cp:coreProperties>
</file>