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Élelmiszeripar\Pék\"/>
    </mc:Choice>
  </mc:AlternateContent>
  <xr:revisionPtr revIDLastSave="0" documentId="8_{52119E54-2D6F-47FF-8D52-EF090F01BDBB}" xr6:coauthVersionLast="47" xr6:coauthVersionMax="47" xr10:uidLastSave="{00000000-0000-0000-0000-000000000000}"/>
  <bookViews>
    <workbookView xWindow="120" yWindow="165" windowWidth="22215" windowHeight="15135" xr2:uid="{AAF40F27-048F-46A9-B613-E2F8B6A3509A}"/>
  </bookViews>
  <sheets>
    <sheet name="6.2" sheetId="1" r:id="rId1"/>
    <sheet name="6.3" sheetId="4" r:id="rId2"/>
  </sheets>
  <definedNames>
    <definedName name="_xlnm._FilterDatabase" localSheetId="0" hidden="1">'6.2'!$A$1:$H$422</definedName>
    <definedName name="_xlnm._FilterDatabase" localSheetId="1" hidden="1">'6.3'!$A$1:$H$618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4" l="1"/>
  <c r="H19" i="4"/>
  <c r="H34" i="4"/>
  <c r="H51" i="4"/>
  <c r="H68" i="4"/>
  <c r="H85" i="4"/>
  <c r="H98" i="4"/>
  <c r="H115" i="4"/>
  <c r="H127" i="4"/>
  <c r="H138" i="4"/>
  <c r="H151" i="4"/>
  <c r="H165" i="4"/>
  <c r="H179" i="4"/>
  <c r="H191" i="4"/>
  <c r="H203" i="4"/>
  <c r="H218" i="4"/>
  <c r="H224" i="4"/>
  <c r="H235" i="4"/>
  <c r="H239" i="4"/>
  <c r="H245" i="4"/>
  <c r="H249" i="4"/>
  <c r="H255" i="4"/>
  <c r="F280" i="4" s="1"/>
  <c r="H264" i="4"/>
  <c r="H268" i="4"/>
  <c r="H274" i="4"/>
  <c r="H278" i="4"/>
  <c r="H82" i="1" l="1"/>
  <c r="H68" i="1"/>
  <c r="H61" i="1"/>
  <c r="H43" i="1"/>
  <c r="H39" i="1"/>
  <c r="H33" i="1"/>
  <c r="H12" i="1"/>
  <c r="H5" i="1"/>
  <c r="F84" i="1" l="1"/>
</calcChain>
</file>

<file path=xl/sharedStrings.xml><?xml version="1.0" encoding="utf-8"?>
<sst xmlns="http://schemas.openxmlformats.org/spreadsheetml/2006/main" count="564" uniqueCount="249">
  <si>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</si>
  <si>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</si>
  <si>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</si>
  <si>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</si>
  <si>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</si>
  <si>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</si>
  <si>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</si>
  <si>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</si>
  <si>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</si>
  <si>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</si>
  <si>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Csoportokba rendezi az élelmiszeripari nyersanyagokat.</t>
  </si>
  <si>
    <t>Alapszinten ismeri az élelmiszeripar növényi és állati eredetű nyersanyagait.</t>
  </si>
  <si>
    <t>A munkavégzése során törekszik a pontosságra, szakszerűségre. Ellátja a munka-, tűz-, baleset- és környezetvédelmi feladatokat.</t>
  </si>
  <si>
    <t>Irányítás mellett végzi munkáját. Magára nézve kötelezőnek tartja a munka-, tűzvédelmi, higiéniai és környezetvédelmi előírásokat. Felelősséget vállal saját munkájáért.</t>
  </si>
  <si>
    <t>Munkáját a munka-, tűzvédelmi, higiéniai és környezetvédelmi szabályok betartásával végzi.</t>
  </si>
  <si>
    <t>Alapszinten ismeri a munka-, tűzvédelmi, higiéniai és környezetvédelmi szabályokat.</t>
  </si>
  <si>
    <t>Élelmiszeripari alapműveleteket végez.</t>
  </si>
  <si>
    <t>Alapszinten ismeri a tisztítás, aprítás, keverés, osztályozás, csomagolás, hőkezelés műveleteit.</t>
  </si>
  <si>
    <t>Kiválasztja az élelmiszeripari munkavégzéshez szükséges szerkezeti anyagokat.</t>
  </si>
  <si>
    <t>Ismeri az alapvető szerkezeti anyagokat (fémek, nemfémek).</t>
  </si>
  <si>
    <t>Kiválasztja az alapvető kötő gépelemeket.</t>
  </si>
  <si>
    <t>Ismeri a csavarokat, ékeket, reteszeket, szegecseket.</t>
  </si>
  <si>
    <t>Alapvető ágazati méréseket végez.</t>
  </si>
  <si>
    <t>Ismeri a tömeg, hosszúság, térfogat, hőmérséklet, sűrűség fogalmát, mértékegységeit, mérésének módját és mérőeszközeit.</t>
  </si>
  <si>
    <t>Egyszerű mértani makettekről vetületi ábrát készít.</t>
  </si>
  <si>
    <t>Alapszinten ismeri a műszaki ábrázolást.</t>
  </si>
  <si>
    <t>Az élelmiszeripari termékek előállításához szükséges eszközöket, anyagokat kiválasztja, előkészíti.</t>
  </si>
  <si>
    <t>Alapszinten ismeri a termékek előállításához szükséges anyagokat, eszközöket.</t>
  </si>
  <si>
    <t>Élelmiszerismeret</t>
  </si>
  <si>
    <t>Anyagismeret</t>
  </si>
  <si>
    <t>Élelmiszeripari technológiai alapok</t>
  </si>
  <si>
    <t>Műszaki alapismeretek</t>
  </si>
  <si>
    <t>Géprajzi alapismeretek</t>
  </si>
  <si>
    <t>Gépelemek</t>
  </si>
  <si>
    <t>Erőátviteli gépelemek</t>
  </si>
  <si>
    <t>Csövek és csővezetékek</t>
  </si>
  <si>
    <t>Villanymotorok, hajtóművel, áttételek</t>
  </si>
  <si>
    <t>Élelmiszervizsgálat</t>
  </si>
  <si>
    <t>Bevezetés a laboratóriumi munkába</t>
  </si>
  <si>
    <t>Mintavétel</t>
  </si>
  <si>
    <t>Tömegmérés</t>
  </si>
  <si>
    <t>Térfogatmérés</t>
  </si>
  <si>
    <t>Hőmérséklet mérés</t>
  </si>
  <si>
    <t>Sűrűségmérés</t>
  </si>
  <si>
    <t>Oldatok</t>
  </si>
  <si>
    <t>Alapozó gyakorlat</t>
  </si>
  <si>
    <t>Mérések</t>
  </si>
  <si>
    <t>Szakmaspecifikus alapmérések</t>
  </si>
  <si>
    <t>Munkavédelem és higiénia</t>
  </si>
  <si>
    <t>Munkavédelem</t>
  </si>
  <si>
    <t>Higiénia</t>
  </si>
  <si>
    <t>Alágazati specializáció</t>
  </si>
  <si>
    <t>„A” Élelmiszeripari anyagismeret
(1; 6. sorok)</t>
  </si>
  <si>
    <t>„B” Munka-, tűz-, és balesetvédelmi ismeretek
(2. sor)</t>
  </si>
  <si>
    <t>„D” Élelmiszeripari műszaki alapismeretek
(4; 5; 7. sorok)</t>
  </si>
  <si>
    <t>„C” Az élelmiszeripari munkavégzés alapjai
(3; 8. sorok)</t>
  </si>
  <si>
    <r>
      <t xml:space="preserve">A tananyagelemek és a deszkriptorok projektszemléletű kapcsolódása: 
</t>
    </r>
    <r>
      <rPr>
        <sz val="11"/>
        <color theme="1"/>
        <rFont val="Franklin Gothic Book"/>
        <family val="2"/>
        <charset val="238"/>
      </rPr>
      <t>A tanuló megismeri az élelmiszeriparban feldolgozott növényi- és állati eredetű nyersanyagokat, az élelmiszerek összetételét és az összetevők táplálkozásélettani jelentőségét. Megismeri az élelmiszeripari technológiai műveletek szerepét és célját, valamint az élelmiszeripari félkész- és késztermékek gyártástechnológiáját</t>
    </r>
  </si>
  <si>
    <r>
      <t xml:space="preserve">A tananyagelemek és a deszkriptorok projektszemléletű kapcsolódása: 
</t>
    </r>
    <r>
      <rPr>
        <sz val="11"/>
        <color theme="1"/>
        <rFont val="Franklin Gothic Book"/>
        <family val="2"/>
        <charset val="238"/>
      </rPr>
      <t>Az élelmiszeripari üzemekben kiemelt jelentősége van a munka-, tűz- és balesetvédelmi, valamint a higiéniai előírásoknak és ezek gyakorlati alkalmazásának. A feladatok végrehajtása során a tanulónak magára nézve kötelező érvényűnek kell tartania az előírások betartását, valamint a higiénikus és biztonságos élelmiszer-előállítást. A tananyagelem elsajátítása során kialakul a tanuló elkötelezettsége és felelősségvállalása mind önmagával, mind a munkakörnyezetével szemben.</t>
    </r>
  </si>
  <si>
    <r>
      <t xml:space="preserve">A tananyagelemek és a deszkriptorok projektszemléletű kapcsolódása: 
</t>
    </r>
    <r>
      <rPr>
        <sz val="11"/>
        <color theme="1"/>
        <rFont val="Franklin Gothic Book"/>
        <family val="2"/>
        <charset val="238"/>
      </rPr>
      <t>A komplex problémamegoldások során a tanulónak képesnek kell lennie kiválasztani a megfelelő nyersanyagot, ismernie kell az élelmiszerek előállításához tartozó műveleteket, azok célját, technológiai sorrendjét és hatását az előállított élelmiszer tulajdonságaira. Ismernie kell a technológiai műveletek paramétereit, azok pontos betartásának fontosságát, valamint az élelmiszer szállításának és csomagolásának szerepét. A tanulónak alkalmaznia kell a specializáció során választott szakmához szükséges szakmaspecifikus műveleteket. A tanulónak munkája során be kell tartania a munkavédelmi és higiéniai előírásokat, miközben a tananyagelem elsajátítása révén kialakul benne a magas fokú felelősségvállalás, nemcsak önmagával, hanem a környezetével és az előállított élelmiszerek megfelelőségével szemben is</t>
    </r>
  </si>
  <si>
    <r>
      <t>A tananyagelemek és a deszkriptorok projektszemléletű kapcsolódása:</t>
    </r>
    <r>
      <rPr>
        <sz val="11"/>
        <color theme="1"/>
        <rFont val="Franklin Gothic Book"/>
        <family val="2"/>
        <charset val="238"/>
      </rPr>
      <t xml:space="preserve"> 
A komplex szakmai szituációk szimulálásával a tanuló elsajátítja a műveletek végrehajtásához megfelelő eszközök és a technológiai célnak megfelelő gépek, berendezések kiválasztását. A tanulónak meg kell ismernie a gépek, berendezések működtetésének alapjait, az élelmiszeripari gépek engedélyezett szerkezeti anyagait, valamint a nem megfelelő anyag megválasztásának élelmiszerbiztonsági veszélyeit.</t>
    </r>
  </si>
  <si>
    <r>
      <t xml:space="preserve">A tananyagelemek és a deszkriptorok projektszemléletű kapcsolódása: 
</t>
    </r>
    <r>
      <rPr>
        <sz val="11"/>
        <color theme="1"/>
        <rFont val="Franklin Gothic Book"/>
        <family val="2"/>
        <charset val="238"/>
      </rPr>
      <t>A tanuló a tanulási folyamat során képessé válik arra, hogy a műveletek végrehajtásához a megfelelő eszközöket, a technológiai célnak megfelelő gépeket és berendezéseket kiválassza. Ehhez szükséges, hogy megismerje a gépek, berendezések működtetésének alapjait. A tanuló munkavégzése során a pontosságra és a szakszerűségre törekedjen, miközben betartja a munka-, tűz-, baleset- és környezetvédelmi előírásokat, és irányítás mellett végzi munkáját. Magára nézve kötelezőnek tartja a munka-, tűzvédelmi, higiéniai és környezetvédelmi előírásokat, és felelősséget vállal saját munkájáért.</t>
    </r>
  </si>
  <si>
    <r>
      <t xml:space="preserve">A tananyagelemek és a deszkriptorok projektszemléletű kapcsolódása: </t>
    </r>
    <r>
      <rPr>
        <sz val="11"/>
        <color theme="1"/>
        <rFont val="Franklin Gothic Book"/>
        <family val="2"/>
        <charset val="238"/>
      </rPr>
      <t xml:space="preserve"> 
A tananyagegység oktatásának célja a minőségorientált szemlélet kialakítása a tanulókban. A tanulónak meg kell ismernie az élelmiszeripari nyersanyagok, félkész- és késztermékek jellemző vizsgálatait. A tanulási folyamat során nyersanyagokon, félkész- és késztermékeken méréseket végez, ismeri a mértékegységeket, az átváltásokat és az egyszerű mérőeszközök használatát. Munkája során a tanulónak be kell tartania a munkavédelmi és higiéniai előírásokat.</t>
    </r>
  </si>
  <si>
    <r>
      <t xml:space="preserve">A tananyagelemek és a deszkriptorok projektszemléletű kapcsolódása: 
</t>
    </r>
    <r>
      <rPr>
        <sz val="11"/>
        <color theme="1"/>
        <rFont val="Franklin Gothic Book"/>
        <family val="2"/>
        <charset val="238"/>
      </rPr>
      <t>A tananyagegység oktatásának célja egy általános műszaki műveltség kialakítása. A tanuló a valós szakmai szituációk feldolgozásával képes vetületi ábrázolást készíteni egyszerű mértani alakzatokról, valamint felismerni a műszaki rajzokon alkalmazott jelöléseket. A munkafolyamat szituációjában a pontosságra és szakszerűségre törekszik, miközben betartja a munka-, tűz-, baleset- és környezetvédelmi előírásokat, és irányítás mellett végzi munkáját.</t>
    </r>
  </si>
  <si>
    <r>
      <t>A tananyagelemek és a deszkriptorok projektszemléletű kapcsolódása</t>
    </r>
    <r>
      <rPr>
        <b/>
        <sz val="11"/>
        <rFont val="Franklin Gothic Book"/>
        <family val="2"/>
        <charset val="238"/>
      </rPr>
      <t xml:space="preserve">: 
</t>
    </r>
    <r>
      <rPr>
        <sz val="11"/>
        <rFont val="Franklin Gothic Book"/>
        <family val="2"/>
        <charset val="238"/>
      </rPr>
      <t>A valós munkafolyamatok szimulációja során a tanulónak képesnek kell lennie kiválasztani az élelmiszeripari termék előállításához megfelelő nyersanyagokat, eszközöket, gépeket és berendezéseket. A tanuló megismeri az élelmiszerek összetételét, az élelmiszeripari technológiai műveletek szerepét és célját. A feladatok megoldásánál, az előzetes tanulmányait felhasználva, alkalmazza a specializáció során választott szakmához szükséges szakmaspecifikus műveleteket. Munkája során a tanulónak be kell tartania a munkavédelmi és higiéniai előírásokat.</t>
    </r>
  </si>
  <si>
    <t>Munkavédelmi és higiéniai megoldások az élelmiszeriparban
1. Feladatok meghatározása:
A tanulók egyéni feladatvégrehajtással mérjék fel egy élelmiszeripari üzem/tanműhely munkavédelmi és higiéniai kockázatait.
2. Kockázatelemzés:
   Készítsenek egy tervet, amely kitér:
      A lehetséges veszélyforrásokra, például: Forgó alkatrészek; Égési sérülés veszélye; Csúszásveszély; Fizikai-, kémiai- és biológiai szennyeződések
3. Védőintézkedések és védőfelszerelések:
    A terv tartalmazza a szükséges védőintézkedéseket és védőfelszereléseket, például: Védőrácsok; Kettős reteszelés; Védőkesztyűk; Takarítási fázisok
4. Fejlesztési javaslatok:
   Készítsenek egy listát arról, hogy mivel és hogyan lehetne tovább fejleszteni a kiválasztott helyiséget.
5. Bemutatás és oktatás:
   Az elkészített terv bemutatása történhet szituációs játék keretében, ahol:
     A tanuló munkavédelmi és higiéniai oktatást tart a saját osztály számára.
6. Csoportos munka és végleges terv:
   A fejlesztési lehetőségeket vitassák meg csoportos munkaformában, majd:
     Csoportonként mutassanak be egy végleges fejlesztési tervet.</t>
  </si>
  <si>
    <t xml:space="preserve">Gyümölcsprojekt/süteménykészítés
1. Csoportosítás és ismerkedés a gyümölcsökkel:
   A tanulók alkossanak csoportokat (2-4 fő).
   Ismerkedjenek a gyümölcsökkel, figyelembe véve:
     A gyümölcsök csoportosítását; Jellemzőiket; Összetételüket; Élettani hatásaikat; Felhasználhatóságukat
   Az ismerkedéshez használjanak információs lapokat vagy internetet.
2. Ismeretek ellenőrzése:
   Csoportos feladatmegoldás segítségével ellenőrizzük a tanulók ismereteit:
     Online feladatlapok
     Papír alapú feladatlapok
3. Gyümölcs választása és termék kiválasztása:
   Minden csoport válasszon ki egy gyümölcsöt.
   Keressenek hozzá számukra szimpatikus és elkészíthető terméket.
   Az elkészítéshez szükséges receptet internetes forrásokból vagy szakácskönyvekből gyűjtsenek (könyvtárhasználat megismerése).
4. Termék elkészítése:
   A kiválasztott terméket a csoportok az elkészítési recept alapján készítsék el.
   Az elkészítéshez oktatói segítség is rendelkezésre áll.
5. Produktum bemutatása:
    A kész süteményt a csoportok prezentálják, amely tartalmazza:
     A receptet saját képekkel illusztrálva
     PPT formátumban is bemutatható
     A termék kóstoltatása is része a bemutatónak.
</t>
  </si>
  <si>
    <r>
      <t xml:space="preserve">Kapcsolódó tananyagegységek:
</t>
    </r>
    <r>
      <rPr>
        <sz val="11"/>
        <color theme="1"/>
        <rFont val="Franklin Gothic Book"/>
        <family val="2"/>
        <charset val="238"/>
      </rPr>
      <t>"B"</t>
    </r>
  </si>
  <si>
    <r>
      <t xml:space="preserve">időkeret: </t>
    </r>
    <r>
      <rPr>
        <sz val="11"/>
        <color theme="1"/>
        <rFont val="Franklin Gothic Book"/>
        <family val="2"/>
        <charset val="238"/>
      </rPr>
      <t>7 óra</t>
    </r>
  </si>
  <si>
    <r>
      <t xml:space="preserve">időkeret: </t>
    </r>
    <r>
      <rPr>
        <sz val="11"/>
        <color theme="1"/>
        <rFont val="Franklin Gothic Book"/>
        <family val="2"/>
        <charset val="238"/>
      </rPr>
      <t>14 óra</t>
    </r>
  </si>
  <si>
    <t>Ágazati alapoktatás összes óraszáma:</t>
  </si>
  <si>
    <r>
      <t xml:space="preserve">Kapcsolódó tananyagegységek: 
</t>
    </r>
    <r>
      <rPr>
        <sz val="11"/>
        <color theme="1"/>
        <rFont val="Franklin Gothic Book"/>
        <family val="2"/>
        <charset val="238"/>
      </rPr>
      <t>"A" és "C"</t>
    </r>
  </si>
  <si>
    <t>Vállalkozás működtetése</t>
  </si>
  <si>
    <t>Vállalkozás alapítása</t>
  </si>
  <si>
    <t>Gazdasági és vállalkozási ismeretek</t>
  </si>
  <si>
    <t>Dokumentumgyűjtés</t>
  </si>
  <si>
    <t>Összegzés, reflexió</t>
  </si>
  <si>
    <t>Bemutatkozás, célkitűzés</t>
  </si>
  <si>
    <t>A portfóliókészítés alapjai</t>
  </si>
  <si>
    <t>Gazdasági alapismeret</t>
  </si>
  <si>
    <r>
      <t xml:space="preserve">Kapcsolódó tananyagegységek:     
</t>
    </r>
    <r>
      <rPr>
        <sz val="11"/>
        <color theme="1"/>
        <rFont val="Franklin Gothic Book"/>
        <family val="2"/>
        <charset val="238"/>
      </rPr>
      <t>"B","C"</t>
    </r>
  </si>
  <si>
    <r>
      <t xml:space="preserve">időkeret: </t>
    </r>
    <r>
      <rPr>
        <sz val="11"/>
        <color theme="1"/>
        <rFont val="Franklin Gothic Book"/>
        <family val="2"/>
        <charset val="238"/>
      </rPr>
      <t>1-7 óra</t>
    </r>
  </si>
  <si>
    <t>A tésztafeldolgozás műveletei:
1. A tanulók elevenítsék fel tudásukat és ismételjék át, amit a tésztafeldolgozásról tanultak. Tekintsék át, miért fontos a tészta pihentetése, miért kell mérni – milyen osztási tömegeket ismernek.
2. Rendszerezzék a tészta feldolgozásával kapcsolatos ismereteiket, írásos anyag a tésztafeldolgozásról: munkalap, feladatlap, számítási feladat is készíthető.
3. A tanulók alkossanak csoportokat. Csoportok a tészta feldolgozásának fázisaiból 1 vagy több képeket kapnak, amiket elemezniük kell. Kérdések lehetnek: Milyen művelet látható a képen?  Mi történik a tésztával: folyamat és/vagy művelet?  Írja le a pontos művelet. Melyik művelet előzi meg? Miért? Melyik művelet következik utána? Miért? stb.
4. A projekt vezetője felmutat/táblára rak egy képet, amin egy feldolgozási művelet látható. A tanulók határozzák meg, hogy a saját képen levő művelet ehhez viszonyítva hol helyezkedik el. Várják meg, amíg a csoport művelete következik és csak akkor tegyék fel a táblára a képüket. 
5. A csoportok a saját műveletüket bemutatják, jellemzik.  
6. A csoportok végezzenek önértékelést, majd a többi csoport munkáját is értékelje. Végül a projektvezetője is értékeli az bemutatásra kerülő anyagokat.  
A projektfeladat dokumentációját képezhetik: online vagy nyomtatott kérdőívek, feladatlapok, munkalapok, számítási feladatok, képek, írásos anyagok, ppt bemutatók, értékelések. A projekt bővíthető, ha gyakorlati feladatmegfigyelési lapot vagy számítási feladatlapot is készítünk.</t>
  </si>
  <si>
    <r>
      <t xml:space="preserve">Kapcsolódó tananyagegységek:       
</t>
    </r>
    <r>
      <rPr>
        <sz val="11"/>
        <color theme="1"/>
        <rFont val="Franklin Gothic Book"/>
        <family val="2"/>
        <charset val="238"/>
      </rPr>
      <t>"A","B","C","D","E"</t>
    </r>
  </si>
  <si>
    <r>
      <t xml:space="preserve">időkeret: </t>
    </r>
    <r>
      <rPr>
        <sz val="11"/>
        <color theme="1"/>
        <rFont val="Franklin Gothic Book"/>
        <family val="2"/>
        <charset val="238"/>
      </rPr>
      <t>16 óra</t>
    </r>
  </si>
  <si>
    <t>Egy Hagyományos (HÍR) sütőipari termék készítése:
1. A tanulók alkossanak csoportokat.
2. Keressenek hagyományos sütőipari termék recepteket. Munkájuk során használjanak digitális platformokat, könyvtárazzanak vagy használjanak régi szakácskönyveket. Érdeklődjenek dédszülőknél, nagyszülőknél, szülőknél, szomszédoknál.
3. A recepteket a csoportok gyűjtsék össze és mutassák be az oktatónak. Készítsenek belőle egy receptgyűjteményt.
4. A csoportok válasszanak ki az elkészült receptgyűjteményből egy tetszőleges terméket és oktatói segítséggel készítsék el a csoport által kiválasztott terméket a higiéniai és balesetvédelmi előírások betartása mellett. A nyersanyagok kiválasztásától a késztermékek elkészítéséig a csoportok oktatói segítség mellett önállóan dolgozzanak.
5.Értékeljék a csoportok munkáját: önértékeléssel és oktatói értékeléssel. A projektfeladat dokumentációját képezhetik: online vagy nyomtatott kérdőívek, szófelhők, saját képekkel illusztrált receptek, ppt bemutatók, munkafolyamatok és késztermékek képei, nyersanyagköltség számítások, értékelések, receptgyűjtemény vagy esetleg egy teljes receptkönyv elkészítése is.</t>
  </si>
  <si>
    <r>
      <t>Szakirányú oktatás összes óras</t>
    </r>
    <r>
      <rPr>
        <b/>
        <sz val="11"/>
        <rFont val="Franklin Gothic Book"/>
        <family val="2"/>
        <charset val="238"/>
      </rPr>
      <t>záma</t>
    </r>
    <r>
      <rPr>
        <b/>
        <sz val="11"/>
        <color theme="1"/>
        <rFont val="Franklin Gothic Book"/>
        <family val="2"/>
        <charset val="238"/>
      </rPr>
      <t>:</t>
    </r>
  </si>
  <si>
    <r>
      <t>A tananyagelemek és a deszkriptorok projektszemléletű kapcsolódása:</t>
    </r>
    <r>
      <rPr>
        <sz val="11"/>
        <rFont val="Franklin Gothic Book"/>
        <family val="2"/>
        <charset val="238"/>
      </rPr>
      <t xml:space="preserve"> 
A tanulók szakmai ismereteik és készségeik fejlesztése érdekében idegen nyelvű újsághirdetéseket, szaklapokat, szakkönyveket, receptúrákat, weboldalakat stb. tanulmányoznak, ami megfelelő alapot nyújt a későbbi portfólió elkészítéséhez. Nyitottak a nemzetközi technológiai és műszaki újításokra, és ezek ismeretében – irányítással – képesek technológiai változtatásokat javasolni.</t>
    </r>
  </si>
  <si>
    <t>Portfóliókészítés</t>
  </si>
  <si>
    <t>Irányítással határoz meg technológiai változásokat, illetve javaslatot tesz műszaki újításokkal kapcsolatban.</t>
  </si>
  <si>
    <t>Nyitott a nemzetközi technológiák és műszaki újítások felé.</t>
  </si>
  <si>
    <t>Alapszinten ismeri a szakmai idegennyelvi kifejezéseket.</t>
  </si>
  <si>
    <t>Idegen nyelvű prospektusokat és weboldalakat olvas.</t>
  </si>
  <si>
    <t>"E" ÜZEMI DOKUMENTÁCIÓK ,TERMELÉSI SZÁMÍTÁSOK KÉSZÍTÉSE (17; 21; 23; 25; 26. SOR)</t>
  </si>
  <si>
    <r>
      <rPr>
        <b/>
        <sz val="11"/>
        <color theme="1"/>
        <rFont val="Franklin Gothic Book"/>
        <family val="2"/>
        <charset val="238"/>
      </rPr>
      <t xml:space="preserve">A tananyagelemek és a deszkriptorok projektszemléletű kapcsolódása: 
</t>
    </r>
    <r>
      <rPr>
        <sz val="11"/>
        <rFont val="Franklin Gothic Book"/>
        <family val="2"/>
        <charset val="238"/>
      </rPr>
      <t>A tanulók aktívan részt vesznek a vállalkozás szabályos működtetésében, valamint a szükséges dokumentumok elkészítésében és vezetésében. Alapfokon ismerik a vállalkozásindítással és -működtetéssel kapcsolatos alapfogalmakat (például: szükséglet, gazdálkodás, piac, adózás), valamint a vonatkozó jogszabályokat. A társas és egyéni vállalkozási formák jellemzőinek ismeretében képesek az üzemi gazdálkodási fogalmak gyakorlati alkalmazására, és önállóan elvégzik a munkaviszonnyal, a vállalkozás működésével kapcsolatos adminisztratív és gyakorlati feladatokat.</t>
    </r>
  </si>
  <si>
    <t>Irányítással végzi a vállalkozás működtetésében szükséges munkáját.</t>
  </si>
  <si>
    <t>Betartja a vállalkozások működésére vonatkozó jogszabályokat.</t>
  </si>
  <si>
    <t>Alapszinten ismeri a vállalkozások alapításával, működtetésével kapcsolatos előírásokat.</t>
  </si>
  <si>
    <t xml:space="preserve"> Részt vesz a vállalkozás szabályos működtetésében, a vonatkozó dokumentumok elkészítésében és vezetésében.</t>
  </si>
  <si>
    <r>
      <t>A tananyagelemek és a deszkriptorok projektszemléletű kapcsolódása</t>
    </r>
    <r>
      <rPr>
        <sz val="11"/>
        <color theme="1"/>
        <rFont val="Franklin Gothic Book"/>
        <family val="2"/>
        <charset val="238"/>
      </rPr>
      <t>: 
A tanulók a hulladékkezelési előírások és feladatok ismeretében, a fenntarthatóság elveit szem előtt tartva végzik gyakorlati munkájukat. Tudatosan törekednek a környezet védelmére és a higiéniai problémák megelőzésére. A munkafolyamatok során önállóan szelektálják a keletkező hulladékokat, azokat szakszerűen helyezik el, miközben céljuk a hulladéktermelés és a környezeti terhelés minimalizálása.</t>
    </r>
  </si>
  <si>
    <t>A pékség működése</t>
  </si>
  <si>
    <t>Sütőipari termékek készítése</t>
  </si>
  <si>
    <t>Önállóan szelektálja és deponálja a hulladékokat.</t>
  </si>
  <si>
    <t>Magára nézve kötelezőnek tekinti a környezet megóvását, és a hulladékokkal kapcsolatos higiéniai problémák megelőzését.</t>
  </si>
  <si>
    <t>Ismeri a hulladékkezelés szabályait, a környezetvédelmi előírásokat, a szelektív hulladékkezelés fontosságát.</t>
  </si>
  <si>
    <t>A hulladékkezelési előírásoknak megfelelően kezeli a képződő hulladékokat.</t>
  </si>
  <si>
    <t>"D" MUNKAVÉDELEM A SÜTŐIPARBAN (16; 18; 19; 24. SOR)</t>
  </si>
  <si>
    <r>
      <t xml:space="preserve">A tananyagelemek és a deszkriptorok projektszemléletű kapcsolódása: 
</t>
    </r>
    <r>
      <rPr>
        <sz val="11"/>
        <color theme="1"/>
        <rFont val="Franklin Gothic Book"/>
        <family val="2"/>
        <charset val="238"/>
      </rPr>
      <t>A tanulók az egyes termékcsoportok anyagösszetételének (receptúráinak) és mennyiségi igényeinek ismeretében pontosan meghatározzák a sütőipari termékekhez szükséges nyersanyag-mennyiségeket. Munkájuk során különböző számítási módszereket alkalmaznak, mint például a százalékszámítás, aránypár-számítás és mértékegység-átváltás. A gyakorlati feladatvégzés során kiemelten fontos számukra a precizitás, valamint a fogyasztói bizalom és elégedettség megőrzése.</t>
    </r>
  </si>
  <si>
    <t>Finompékáruk</t>
  </si>
  <si>
    <t>Péksütemények</t>
  </si>
  <si>
    <t>Kenyérfélék</t>
  </si>
  <si>
    <t>Sütőipari ismeretek</t>
  </si>
  <si>
    <t>Péksütemények és finompékáruk készítése</t>
  </si>
  <si>
    <t>Kenyérkészítés</t>
  </si>
  <si>
    <t>Önállóan számolja ki a szükséges nyersanyagokat, és ellenőrzi a számolások pontosságát.</t>
  </si>
  <si>
    <t>Betartja a Magyar élelmiszerkönyv előírásait. Maradéktalanul betartja az élelmiszerek előállítására vonatkozó előírásait. Precízen végzi a számolási műveleteket. Fontosnak tartja a vevői bizalmat a termékei iránt.</t>
  </si>
  <si>
    <t>Ismeri a sütőipari nyersanyagszükséglet ipari számításának szabályait, és a műveleteit.</t>
  </si>
  <si>
    <t>Az üzemi termékösszetételek alapján nyersanyag-szükségleti és termelési számolásokat végez.</t>
  </si>
  <si>
    <r>
      <t xml:space="preserve">A tananyagelemek és a deszkriptorok projektszemléletű kapcsolódása: 
</t>
    </r>
    <r>
      <rPr>
        <sz val="11"/>
        <color theme="1"/>
        <rFont val="Franklin Gothic Book"/>
        <family val="2"/>
        <charset val="238"/>
      </rPr>
      <t>Komplex szakmai helyzetek megoldásával a tanulók az élelmiszerekre vonatkozó jogszabályok és a sütőipari nyersanyagok ismeretében nyersanyag- és késztermék-vizsgálatokat végeznek, amelyeket szakszerűen dokumentálnak. Munkájukat a tömeg- és térfogatmérés mértékegységeinek biztos ismeretében, valamint az átváltási szabályok helyes alkalmazásával végzik. Felelősségteljesen döntenek a selejtezés szükségességéről, amennyiben a termékek nem felelnek meg a minőségi követelményeknek. Elkötelezettek a kiváló minőségű termékek előállítása és a fogyasztók megbízható kiszolgálása iránt.</t>
    </r>
  </si>
  <si>
    <t>Üzemi minőségbiztosítási feladatok</t>
  </si>
  <si>
    <t>Késztermékvizsgálatok</t>
  </si>
  <si>
    <t>Nyersanyagvizsgálatok</t>
  </si>
  <si>
    <t>Minőség-ellenőrzés és minőségbiztosítás</t>
  </si>
  <si>
    <t>Önállóan végzi az ellenőrzéseket, és dönt az esetleges selejtezésről.</t>
  </si>
  <si>
    <t>Elkötelezett a jó minőségű termékek előállítása és a fogyasztók becsületes ellátása iránt.</t>
  </si>
  <si>
    <t>Ismeri az alapvető alapanyag-, félkész- és késztermék-vizsgálati előírásokat tartalmazó szabványokat.</t>
  </si>
  <si>
    <t>A nyersanyagokon, a félkész- és késztermékeken tömeg- és érzékszervi vizsgálatokat végez. Elvégzi a gyártásközi ellenőrzéseket, és dokumentálja azokat.</t>
  </si>
  <si>
    <t xml:space="preserve"> "A" SÜTŐIPARI NYERSANYAGOK, KÉSZTERMÉKEK KEZELÉSE, VIZSGÁLATA ÉS CSOMAGOLÁSA (1; 2; 9; 10; 22. SOR)                                                                                                                                                                              </t>
  </si>
  <si>
    <r>
      <t>A tananyagelemek és a deszkriptorok projektszemléletű kapcsolódása:</t>
    </r>
    <r>
      <rPr>
        <b/>
        <sz val="11"/>
        <rFont val="Franklin Gothic Book"/>
        <family val="2"/>
        <charset val="238"/>
      </rPr>
      <t xml:space="preserve"> 
</t>
    </r>
    <r>
      <rPr>
        <sz val="11"/>
        <rFont val="Franklin Gothic Book"/>
        <family val="2"/>
        <charset val="238"/>
      </rPr>
      <t>A tanulók önállóan használják a sütőipari termelés irányításához és nyilvántartásához szükséges vállalatirányítási szoftvereket. Megismerik ezen digitális rendszerek funkcióit, és képesek azok segítségével adatokat rögzíteni, valamint támogatni az üzem átlátható és hatékony működését. A sütőiparban alkalmazott digitális megoldások közé tartoznak például: az Okos HACCP, az élelmiszer-nyomonkövetési rendszer, az APS vagy ERP alapú készletgazdálkodási rendszerek, a digitális kereskedelmi rendszerek, valamint a gyártmánylap-készítő szoftverek. Tudatosan vezetik a HACCP dokumentumokat, és munkájukkal aktívan hozzájárulnak a korszerű, minőségorientált termelésirányításhoz.</t>
    </r>
  </si>
  <si>
    <t>Önállóan kezeli a szakmájának gyakorlásához szükséges programokat, és rögzíti az adatokat.</t>
  </si>
  <si>
    <t>Fontos számára az üzem áttekinthető irányításában való közreműködése.</t>
  </si>
  <si>
    <r>
      <t>Ismeri a vállalatirányí</t>
    </r>
    <r>
      <rPr>
        <sz val="11"/>
        <color rgb="FF000000"/>
        <rFont val="Franklin Gothic Book"/>
        <family val="2"/>
        <charset val="238"/>
      </rPr>
      <t>tási szoftvereket.</t>
    </r>
  </si>
  <si>
    <t>Használja a sütőipari termelés irányításához és nyilvántartásához szükséges szoftvereket.</t>
  </si>
  <si>
    <r>
      <t xml:space="preserve">A tananyagelemek és a deszkriptorok projektszemléletű kapcsolódása: 
</t>
    </r>
    <r>
      <rPr>
        <sz val="11"/>
        <color theme="1"/>
        <rFont val="Franklin Gothic Book"/>
        <family val="2"/>
        <charset val="238"/>
      </rPr>
      <t>A tanulók a HÍR program és a HÍR termékek történetének, valamint gyártástechnológiájának megismerésével, továbbá Magyarország hagyományos és tájjellegű sütőipari termékeinek (HKT) elkészítésével aktívan hozzájárulnak a nemzeti és szakmai hagyományok megőrzéséhez. Munkájuk során felelősséget vállalnak a HÍR és HKT termékek előállítási irányelveinek betartásáért, és elkötelezettek az értékteremtő, hagyománytisztelő gyakorlatok iránt.</t>
    </r>
  </si>
  <si>
    <t>Egyedi táplálkozási igényt kielégítő, hagyományos és egyedi technológiával készült termékek készítése</t>
  </si>
  <si>
    <t>Hagyományos sütőipari termékek</t>
  </si>
  <si>
    <t>Felelősséget vállal a hagyományos termékek szakszerű előállítására. A HÍR és HKT termékek előállításának irányelveit betartja.</t>
  </si>
  <si>
    <t>Tiszteli a szakmáját, annak múltját. Fontosnak tartja a hagyományos sütőipari termékek megismertetését a vevőkkel.</t>
  </si>
  <si>
    <t>Ismeri a szakma történetét és hagyományos termékeinek gyártástechnológiáját.</t>
  </si>
  <si>
    <t>Hagyományos és tájjellegű sütőipari termékek csoportjába tartozó termékeket készít hagyományos technológiai előírások szerint.</t>
  </si>
  <si>
    <t>"C" TERMÉKKÉSZÍTÉS A SÜTŐIPARBAN (11; 12; 13; 14; 15; 20. SOR)</t>
  </si>
  <si>
    <r>
      <t>A tananyagelemek és a deszkriptorok projektszemléletű kapcsolódása:</t>
    </r>
    <r>
      <rPr>
        <b/>
        <sz val="11"/>
        <rFont val="Franklin Gothic Book"/>
        <family val="2"/>
        <charset val="238"/>
      </rPr>
      <t xml:space="preserve"> 
</t>
    </r>
    <r>
      <rPr>
        <sz val="11"/>
        <rFont val="Franklin Gothic Book"/>
        <family val="2"/>
        <charset val="238"/>
      </rPr>
      <t>A tanulók a gyakorlati feladatvégzések során a sütőipari termékkészítési műveletekhez szükséges eszközöket szakszerűen használják. Az alapvető feladatokat a munkavédelmi szabályok és biztonsági előírások betartásával, precízen hajtják végre, különös tekintettel a sütőipar sajátos kockázataira. Felelősséget vállalnak a rájuk bízott eszközök épségéért, rendszeres karbantartásáért és hosszú távú használhatóságáért.</t>
    </r>
  </si>
  <si>
    <t>Sütőipari eszközök</t>
  </si>
  <si>
    <t>Szakmai gépek</t>
  </si>
  <si>
    <t>Munkája során megóvja a szerszámok épségét. Felelősséget vállal a rábízott eszközök megóvásáért.</t>
  </si>
  <si>
    <t>Törekszik a sütőipari eszközök szabályos kezelésére és biztonságos használatára.</t>
  </si>
  <si>
    <t>Ismeri az eszközök feladatait és helyes használatát.</t>
  </si>
  <si>
    <t>A munkája során a sütőipari eszközöket szakszerűen használja.</t>
  </si>
  <si>
    <r>
      <t>A tananyagelemek és a deszkriptorok projektszemléletű kapcsolódása:</t>
    </r>
    <r>
      <rPr>
        <sz val="11"/>
        <color theme="1"/>
        <rFont val="Franklin Gothic Book"/>
        <family val="2"/>
        <charset val="238"/>
      </rPr>
      <t xml:space="preserve"> 
A sütőipari termékkészítési feladatok sikeres elvégzése érdekében a tanulók minden feladattípus esetén szakszerűen használják a sütőipari gépeket. Az alapvető termékkészítési műveleteket a munkavédelmi szabályok és biztonsági előírások maradéktalan betartásával, precízen hajtják végre, különös figyelmet fordítva a sütőipar sajátos kockázati tényezőire.</t>
    </r>
  </si>
  <si>
    <t>A késztermékkezelés és a csomagolás gépei, berendezései</t>
  </si>
  <si>
    <t>Kemencék és sütők</t>
  </si>
  <si>
    <t>Kelesztők</t>
  </si>
  <si>
    <t>A tésztafeldolgozás gépei</t>
  </si>
  <si>
    <t>A kovász- és tésztakészítés gépei, berendezései</t>
  </si>
  <si>
    <t>A nyersanyagtárolás és -előkészítés gépei, berendezései</t>
  </si>
  <si>
    <r>
      <t>Munkája során betartja a gépek kezelési utasításait, és figyelemmel kí</t>
    </r>
    <r>
      <rPr>
        <sz val="11"/>
        <color rgb="FF000000"/>
        <rFont val="Franklin Gothic Book"/>
        <family val="2"/>
        <charset val="238"/>
      </rPr>
      <t>séri a működésüket.</t>
    </r>
  </si>
  <si>
    <t>Törekszik a sütőipari gépek szabályos kezelésére és biztonságos, energiahatékony üzemeltetésére.</t>
  </si>
  <si>
    <t>Ismeri a gépek feladatait, kezelésüket, és a működtetésükkel kapcsolatos munkavédelmi és higiéniai előírásokat.</t>
  </si>
  <si>
    <t>A munkája során alkalmazott sütőipari gépeket, berendezéseket a technológiának megfelelően szabályozza, működteti.</t>
  </si>
  <si>
    <r>
      <t xml:space="preserve">A tananyagelemek és a deszkriptorok projektszemléletű kapcsolódása: 
</t>
    </r>
    <r>
      <rPr>
        <sz val="11"/>
        <color theme="1"/>
        <rFont val="Franklin Gothic Book"/>
        <family val="2"/>
        <charset val="238"/>
      </rPr>
      <t>A tanulók a minőségorientált szemlélet kialakítása során megértik az élelmiszer-előállítás felelősségét, és megismerik a biztonságos élelmiszer-előállítás szabályait, a dokumentációs követelményeket, a nyomon követhetőség dokumentálását, valamint az élelmiszerekre vonatkozó jogszabályokat. Munkájuk során alkalmazzák a Jó Gyártási Gyakorlat elemeit, vezetik a HACCP dokumentumokat, és elkötelezettek a minőségbiztosítás iránt. Tevékenységükkel hozzájárulnak a vevői bizalom fenntartásához, és felelősségteljesen végzik munkájukat a biztonságos élelmiszerek előállítása érdekében.</t>
    </r>
  </si>
  <si>
    <t>Felelősséget érez a biztonságos és nyomon követhető élelmiszerek előállítása iránt.</t>
  </si>
  <si>
    <t>Elkötelezett a biztonságos termék-előállítás iránt. Fontosnak tartja a vevői bizalom erősítését.</t>
  </si>
  <si>
    <t>Ismeri a minőségbiztosítási előírásokat és a jogszabályok szerint előírt dokumentumokat, azok tartalmát.</t>
  </si>
  <si>
    <t>Munkája során vezeti az élelmiszer-előállításra vonatkozó minőségbiztosítási dokumentumokat.</t>
  </si>
  <si>
    <r>
      <t xml:space="preserve">A tananyagelemek és a deszkriptorok projektszemléletű kapcsolódása: 
</t>
    </r>
    <r>
      <rPr>
        <sz val="11"/>
        <rFont val="Franklin Gothic Book"/>
        <family val="2"/>
        <charset val="238"/>
      </rPr>
      <t>Egy lehetséges projektfeladat keretében a tanulók a munkavédelmi előírások és a higiéniai szabályok tudatában, felelősségteljesen végzik munkájukat. A munka-, tűz- és környezetvédelmi előírások, valamint a sütőipari gépek és berendezések szakszerű használatának alapos ismerete garantálja a biztonságos munkavégzést. Törekszenek a balesetmentes és higiénikus munkakörnyezet fenntartására, és példát mutatnak biztonságtudatos, felelősségteljes magatartásukkal.</t>
    </r>
  </si>
  <si>
    <t>Minőségszabályozás</t>
  </si>
  <si>
    <t>Felelősséget vállal munkája balesetmentes és higiénikus elvégzéséért.</t>
  </si>
  <si>
    <t>Törekszik a biztonságos és higiénikus munkavégzésre.</t>
  </si>
  <si>
    <t>Ismeri az üzem munkavédelmi és higiéniai szabályait.</t>
  </si>
  <si>
    <t>Munkája során betartja az üzemre vonatkozó munkavédelmi és higiéniai szabályokat.</t>
  </si>
  <si>
    <r>
      <t>A tananyagelemek és a deszkriptorok projektszemléletű kapcsolódása:</t>
    </r>
    <r>
      <rPr>
        <sz val="11"/>
        <rFont val="Franklin Gothic Book"/>
        <family val="2"/>
        <charset val="238"/>
      </rPr>
      <t xml:space="preserve"> 
A tanulók a már megismert technológiai utasítások és paraméterek betartásával önállóan végzik el a félkésztermékek további feldolgozását, mint például a szárítást és darálást. Munkájuk során kiemelten ügyelnek arra, hogy a zsemlemorzsa késztermék megfeleljen a Magyar Élelmiszerkönyvben előírt minőségi követelményeknek, különös tekintettel a higiéniai és technológiai előírásokra. Tevékenységüket felelősségteljesen, a gyártási folyamat minden lépését pontosan betartva szervezik meg és hajtják végre.</t>
    </r>
  </si>
  <si>
    <t>Egyedi technológiák</t>
  </si>
  <si>
    <t>A sütőipari technológia szakaszai</t>
  </si>
  <si>
    <t>Munkáját önállóan szervezi és végzi. Betartja az élelmiszerkönyvi előírásokat.</t>
  </si>
  <si>
    <t>Elkötelezett a Jó gyártási gyakorlatban a zsemlemorzsa- gyártással kapcsolatos technológiai és higiéniai előírások betartása iránt.</t>
  </si>
  <si>
    <t>Ismeri a zsemlemorzsa előírásait és gyártását.</t>
  </si>
  <si>
    <t>Zsemlemorzsához félkész terméket szárít és darál.</t>
  </si>
  <si>
    <r>
      <t>A tananyagelemek és a deszkriptorok projektszemléletű kapcsolódása:</t>
    </r>
    <r>
      <rPr>
        <sz val="11"/>
        <rFont val="Franklin Gothic Book"/>
        <family val="2"/>
        <charset val="238"/>
      </rPr>
      <t xml:space="preserve"> 
A tanulók munkájuk során mindig figyelembe veszik a hatályos jogszabályokat, valamint az egyedi táplálkozási igényeket kielégítő termékek jellemzőit. A megismert technológiai utasításokat alkalmazva elkészítik a termékeket. Elkötelezettek a korszerű, egészségtudatos táplálkozás támogatása iránt, és törekednek arra, hogy termékeik pozitív hatással legyenek a fogyasztók egészségére. Felelősséget vállalnak a termékek minőségéért, valamint a vásárlók pontos és érthető tájékoztatásáért is.</t>
    </r>
  </si>
  <si>
    <t>Egyedi táplálkozási igényt kielégítő termékek</t>
  </si>
  <si>
    <t>Felelősséget érez termékeinek a fogyasztó egészségére gyakorolt hatásával kapcsolatban.</t>
  </si>
  <si>
    <t>Elkötelezett az korszerű táplálkozási igények kielégítése iránt.</t>
  </si>
  <si>
    <t>Ismeri az egyedi táplálkozási igényt kielégítő sütőipari termékek csoportjait, és gyártástechnológiáját.</t>
  </si>
  <si>
    <t>A jogszabályoknak és a vevői igényeknek megfelelő, egyedi táplálkozási igényt kielégítő termékeket fejleszt és gyárt.</t>
  </si>
  <si>
    <r>
      <t xml:space="preserve">A tananyagelemek és a deszkriptorok projektszemléletű kapcsolódása: 
</t>
    </r>
    <r>
      <rPr>
        <sz val="11"/>
        <rFont val="Franklin Gothic Book"/>
        <family val="2"/>
        <charset val="238"/>
      </rPr>
      <t>Egy valós alapú munkafolyamat szimulálásával a tanulók önállóan, a finom pékáruk jellemzőit és sajátosságait figyelembe véve, valamint a megismert technológiák alkalmazásával elkészítik a megfelelő összetételű (töltelékes vagy töltelék nélküli), alakú és tömegű finom pékárukat. Munkájuk során folyamatosan ügyelnek arra, hogy a termékek megfeleljenek a Magyar Élelmiszerkönyvben meghatározott minőségi követelményeknek, és ennek érdekében önálló minőségellenőrzést végeznek. Szükség esetén képesek technológiai alternatívákat javasolni, és meghozni a szükséges változtatásokat.</t>
    </r>
  </si>
  <si>
    <t>Technológiai műveletek</t>
  </si>
  <si>
    <t>Önállóan szervezi meg a munkáját, és képes a technológiai változtatások eldöntésére.</t>
  </si>
  <si>
    <t xml:space="preserve">Elkötelezett a Jó gyártási gyakorlatban a kenyérfélék készítésére megfogalmazott előírások betartása iránt. Szem előtt tartja az üzem sajátosságait és adottságait. Törekszik arra, hogy tájékozott legyen az egyes technológiák és eszközök hatékonyságának jellemzőiről, energiafogyasztásukról, környezeti hatásukról. Fontosnak tartja ezen jellemzők ismeretét, javaslatot tud tenni az alternatívák közötti választásra.  </t>
  </si>
  <si>
    <t>Ismeri a finom pékáruk csoportosítását és gyártástechnológiáját. Ismeri a Magyar Élelmiszerkönyv felépítését, fejezeteit és használatát.</t>
  </si>
  <si>
    <t>A finom pékáruk csoportjába tartozó termékeket (töltelékes és töltelék nélküli) és kiemelt termékeket készít.   A finom pékáruk minőségi követelményeinek előírásait a Magyar Élelmiszerkönyv segítségével határozza meg. A termékeken tömeg- és érzékszervi minőségellenőrzést végez.</t>
  </si>
  <si>
    <r>
      <t>A tananyagelemek és a deszkriptorok projektszemléletű kapcsolódása:</t>
    </r>
    <r>
      <rPr>
        <b/>
        <sz val="11"/>
        <rFont val="Franklin Gothic Book"/>
        <family val="2"/>
        <charset val="238"/>
      </rPr>
      <t xml:space="preserve"> 
</t>
    </r>
    <r>
      <rPr>
        <sz val="11"/>
        <rFont val="Franklin Gothic Book"/>
        <family val="2"/>
        <charset val="238"/>
      </rPr>
      <t>Aktív cselekvés révén a tanulók a péksütemények jellemzőit és sajátosságait figyelembe véve, a megismert technológiák alkalmazásával elkészítik a megfelelő összetételű, alakú és tömegű péksüteményeket. Munkájuk során folyamatosan ügyelnek arra, hogy a péksütemények megfeleljenek a Magyar Élelmiszerkönyvben meghatározott minőségi követelményeknek, és ennek érdekében önálló minőségellenőrzést végeznek. Tevékenységüket önállóan szervezik, és képesek meghozni a szükséges technológiai változtatásokat is.</t>
    </r>
  </si>
  <si>
    <t xml:space="preserve">Ismeri a péksütemények csoportosítását, és gyártástechnológiáját. Ismeri a Magyar Élelmiszerkönyv felépítését, fejezeteit és használatát. </t>
  </si>
  <si>
    <t>Péksütemények csoportjába tartozó termékeket és kiemelt termékeket készít. A péksütemények minőségi követelményeinek előírásait a Magyar Élelmiszerkönyv segítségével határozza meg. A termékeken tömeg- és érzékszervi minőségellenőrzést végez.</t>
  </si>
  <si>
    <r>
      <t>A tananyagelemek és a deszkriptorok projektszemléletű kapcsolódása:</t>
    </r>
    <r>
      <rPr>
        <b/>
        <sz val="11"/>
        <rFont val="Franklin Gothic Book"/>
        <family val="2"/>
        <charset val="238"/>
      </rPr>
      <t xml:space="preserve"> 
</t>
    </r>
    <r>
      <rPr>
        <sz val="11"/>
        <rFont val="Franklin Gothic Book"/>
        <family val="2"/>
        <charset val="238"/>
      </rPr>
      <t>A tanulók valós munkakörnyezetet modellező, projektalapú helyzetekben, a kenyérfélék jellemzőit és sajátosságait figyelembe véve, valamint a megismert technológiák alkalmazásával elkészítik a megfelelő összetételű, alakú és tömegű kenyereket. Munkájuk során folyamatosan ügyelnek arra, hogy a kenyérfélék megfeleljenek a Magyar Élelmiszerkönyv által meghatározott minőségi követelményeknek, és ennek érdekében önálló minőségellenőrzést végeznek. Képesek önállóan megszervezni a munkafolyamatokat, és dönteni a szükséges technológiai módosításokról is.</t>
    </r>
  </si>
  <si>
    <t>Ismeri a kenyérfélék csoportosítását és gyártástechnológiáját. Ismeri a Magyar Élelmiszerkönyv felépítését, fejezeteit és használatát.</t>
  </si>
  <si>
    <t>Búza-, rozsos-, rozs-, összetételre névvel utaló és egyedi táplálkozási igényt kielégítő kenyereket gyárt. A kenyérfélék minőségi követelményeinek előírásait a Magyar Élelmiszerkönyv segítségével határozza meg. A termékeken tömeg- és érzékszervi minőségellenőrzést végez.</t>
  </si>
  <si>
    <r>
      <t>A tananyagelemek és a deszkriptorok projektszemléletű kapcsolódása:</t>
    </r>
    <r>
      <rPr>
        <b/>
        <sz val="11"/>
        <rFont val="Franklin Gothic Book"/>
        <family val="2"/>
        <charset val="238"/>
      </rPr>
      <t xml:space="preserve"> 
</t>
    </r>
    <r>
      <rPr>
        <sz val="11"/>
        <rFont val="Franklin Gothic Book"/>
        <family val="2"/>
        <charset val="238"/>
      </rPr>
      <t>A tanulók kiválasztják a késztermékhez leginkább megfelelő csomagolóanyagokat, és szakszerűen elvégzik a csomagolási műveleteket. A csomagolóanyagok tulajdonságainak, valamint a kötelező jelölési előírásoknak az ismeretében végzik a csomagolást, különös figyelmet fordítva a minőségmegőrzési idő, az allergén anyagok és egyéb kötelező adatok pontos feltüntetésére. Munkájuk során a gyakorlatban is alkalmazzák az élelmiszerbiztonsági és termékinformációs elvárásokat.</t>
    </r>
  </si>
  <si>
    <t>Felelősséget érez a fogyasztók tájékoztatásával kapcsolatos előírásokkal kapcsolatban.</t>
  </si>
  <si>
    <t>Elkötelezett az élelmiszerbiztonság iránt, és fontosnak tartja a termékei iránti vevői bizalom megőrzését.</t>
  </si>
  <si>
    <t>Ismeri a csomagolás célját, műveleteit és szabályait, valamint a csomagolóanyagokat.  Ismeri a sütőipari termékek jelölésére vonatkozó szabályokat, és a jelölések tartalmát.</t>
  </si>
  <si>
    <t>A késztermékhez kiválasztja a csomagolóanyagokat, elvégzi a csomagolás műveleteit, és az aktuális jogszabályoknak megfelelően jelöli a termékeket.</t>
  </si>
  <si>
    <t xml:space="preserve"> "A" SÜTŐIPARI NYERSANYAGOK, KÉSZTERMÉKEK KEZELÉSE, VIZSGÁLATA ÉS CSOMAGOLÁSA (1; 2; 9; 10; 22. SOR)                                                                                                                                                                </t>
  </si>
  <si>
    <r>
      <t xml:space="preserve">A tananyagelemek és a deszkriptorok projektszemléletű kapcsolódása: 
</t>
    </r>
    <r>
      <rPr>
        <sz val="11"/>
        <rFont val="Franklin Gothic Book"/>
        <family val="2"/>
        <charset val="238"/>
      </rPr>
      <t>A tanulók a késztermék-kezelési műveletek ismeretében, a megfelelő tárolási paraméterek megválasztásával végzik el a megsült termékek hűtését és tárolását. A gyakorlati munkavégzés során betartják a Jó Gyártási Gyakorlat előírásait, figyelembe véve az üzemi környezetet és a technikai feltételeket. Önállóan képesek meghatározni a megsültség mértékét, és ennek megfelelően irányítják a hűtési, tárolási és további kezelési folyamatokat.</t>
    </r>
  </si>
  <si>
    <t>Önállóan határozza meg a megsültséget.</t>
  </si>
  <si>
    <t xml:space="preserve">Elkötelezett a Jó gyártási gyakorlatban megfogalmazott előírások betartása iránt. Figyelembe veszi az üzemi környezetet és a rendelkezésre álló műszaki feltételeket. Betartja a Jó gyártási gyakorlatban foglalt paramétereket.  </t>
  </si>
  <si>
    <t>Ismeri a hűlés szakaszait, a cserepesedés folyamatait, ismeri a tárolás szabályait.</t>
  </si>
  <si>
    <t>A megsült termékeket hűti, tárolja, ha szükséges díszíti.</t>
  </si>
  <si>
    <t xml:space="preserve"> "A" SÜTŐIPARI NYERSANYAGOK, KÉSZTERMÉKEK KEZELÉSE, VIZSGÁLATA ÉS CSOMAGOLÁSA (1; 2; 9; 10; 22. SOR)                                                                                                                                                     </t>
  </si>
  <si>
    <r>
      <t>A tananyagelemek és a deszkriptorok projektszemléletű kapcsolódása</t>
    </r>
    <r>
      <rPr>
        <b/>
        <sz val="11"/>
        <rFont val="Franklin Gothic Book"/>
        <family val="2"/>
        <charset val="238"/>
      </rPr>
      <t>:</t>
    </r>
    <r>
      <rPr>
        <sz val="11"/>
        <rFont val="Franklin Gothic Book"/>
        <family val="2"/>
        <charset val="238"/>
      </rPr>
      <t xml:space="preserve"> 
A tanulók önállóan, illetve csapatban végezhető projektfeladatok során, a sütőipari termékcsoportok és termékek sajátosságait figyelembe véve, a helyes technológiai mutatók és a rendelkezésre álló kemencék ismeretében hajtják végre a sütési műveleteket. A gyakorlatban megszerzett tapasztalat segíti őket abban, hogy a különböző termékekhez a legmegfelelőbb sütési eljárást válasszák ki és alkalmazzák szakszerűen.</t>
    </r>
    <r>
      <rPr>
        <sz val="11"/>
        <color theme="1"/>
        <rFont val="Franklin Gothic Book"/>
        <family val="2"/>
        <charset val="238"/>
      </rPr>
      <t xml:space="preserve"> </t>
    </r>
  </si>
  <si>
    <t>Önállóan meghatározza a szükséges sütési értékeket, és beállítja azokat, valamint folyamatos ellenőrzést végez.</t>
  </si>
  <si>
    <t>Ismeri a sütés célját és feltételeit, valamint az azokat befolyásoló tényezőket. Ismeri a sütési eljárásokat, valamint a sülés folyamatait.</t>
  </si>
  <si>
    <t>Különböző sütési eljárásokkal megsüti a termékeket.</t>
  </si>
  <si>
    <t xml:space="preserve">"B" A SÜTŐIPARI MUNKAFOLYAMATOK  (3; 4; 5; 6 ;7; 8. SOR)                </t>
  </si>
  <si>
    <r>
      <t>A tananyagelemek és a deszkriptorok projektszemléletű kapcsolódása:</t>
    </r>
    <r>
      <rPr>
        <b/>
        <sz val="11"/>
        <rFont val="Franklin Gothic Book"/>
        <family val="2"/>
        <charset val="238"/>
      </rPr>
      <t xml:space="preserve"> 
</t>
    </r>
    <r>
      <rPr>
        <sz val="11"/>
        <rFont val="Franklin Gothic Book"/>
        <family val="2"/>
        <charset val="238"/>
      </rPr>
      <t>Komplex szakmai helyzetek megoldása során a tanulók a termékek felületén szakszerű díszítési és felületkezelési műveleteket végeznek, például vízzel, tojással vagy kalácsfénnyel. Megismerik a különböző felületi díszítési technikákat és azok alkalmazási sorrendjét. Előzetes tanulmányaik és gyakorlati tapasztalataik alapján képesek a díszítőanyagok és termékjellemzők helyes párosítására, ezáltal biztosítva az adott sütőipari termékek esztétikus és szabályszerű felületi kialakítását.</t>
    </r>
  </si>
  <si>
    <t>Önállóan határozza meg a kelesztési feltételeket, önállóan állítja be azokat, és ellenőrzi.</t>
  </si>
  <si>
    <t>Ismeri termékek felületi díszítő műveleteit, azok sorrendjét.</t>
  </si>
  <si>
    <t>A tészta felületén a termékeknek megfelelő díszítési és felületkezelési műveleteket végez.</t>
  </si>
  <si>
    <t xml:space="preserve">"B" A SÜTŐIPARI MUNKAFOLYAMATOK  (3; 4; 5; 6 ;7; 8. SOR)        </t>
  </si>
  <si>
    <r>
      <t>A tananyagelemek és a deszkriptorok projektszemléletű kapcsolódása:</t>
    </r>
    <r>
      <rPr>
        <sz val="11"/>
        <rFont val="Franklin Gothic Book"/>
        <family val="2"/>
        <charset val="238"/>
      </rPr>
      <t xml:space="preserve"> 
A tanulók a sütőipari termékcsoportok és termékek sajátosságait figyelembe véve, a helyes technológiai mutatók ismeretében választják ki és hajtják végre a megfelelő tésztalazítási műveleteket. A gyakorlati munka során megismerik a különböző kelesztési módokat, azok célját, feltételeit és folyamatait, valamint a kémiai és fizikai lazítási eljárásokat. Önállóan meghatározzák és beállítják a kelesztési feltételeket, és ellenőrzik azok megfelelőségét a minőségi termékek előállítása érdekében.</t>
    </r>
  </si>
  <si>
    <t>Ismeri a tésztalazítási módokat. Ismeri a kelesztési eljárásokat, azok célját, feltételeit és folyamatait. Ismeri a kémiai és fizikai lazításokat.</t>
  </si>
  <si>
    <t>A termékek jellegének megfelelő eljárásokkal tésztalazítási műveleteket végez.</t>
  </si>
  <si>
    <t xml:space="preserve">"B" A SÜTŐIPARI MUNKAFOLYAMATOK  (3; 4; 5; 6 ;7; 8. SOR)          </t>
  </si>
  <si>
    <r>
      <t>A tananyagelemek és a deszkriptorok projektszemléletű kapcsolódása:</t>
    </r>
    <r>
      <rPr>
        <b/>
        <sz val="11"/>
        <rFont val="Franklin Gothic Book"/>
        <family val="2"/>
        <charset val="238"/>
      </rPr>
      <t xml:space="preserve"> 
</t>
    </r>
    <r>
      <rPr>
        <sz val="11"/>
        <rFont val="Franklin Gothic Book"/>
        <family val="2"/>
        <charset val="238"/>
      </rPr>
      <t>A tanulók gyakorlatorientált projektfeladatokon keresztül, a sütőipari termékcsoportok és termékek sajátosságait figyelembe véve végzik el a megfelelő tésztafeldolgozási műveleteket. A gyakorlati tevékenységek során elsajátítják az osztás, alakítás, pihentetés lépéseit, valamint megtanulják a feladási tömegek kiszámításának szabályait. Munkájuk során a Magyar Élelmiszerkönyv előírásainak megfelelő termékeket állítanak elő, figyelembe véve a technológiai követelményeket és az adott üzemi körülményeket.</t>
    </r>
  </si>
  <si>
    <t>Önállóan határozza meg a feladási tömegeket és a rendelések alapján a szükséges darabszámokat.</t>
  </si>
  <si>
    <r>
      <t>Ismeri a tésztafeldolgozás műveleteit, céljait. Ismeri a feladási tömegek kiszámolásának szabályait, az osztások fajtáit, és a különböző termékek alakításának műveleteit. I</t>
    </r>
    <r>
      <rPr>
        <sz val="11"/>
        <color rgb="FF000000"/>
        <rFont val="Franklin Gothic Book"/>
        <family val="2"/>
        <charset val="238"/>
      </rPr>
      <t>smeri a tésztapihentetés célját.</t>
    </r>
  </si>
  <si>
    <t>A termék tömegének, alakjának és jellegének megfelelő tésztafeldolgozási műveleteket végez.</t>
  </si>
  <si>
    <t>"B" A SÜTŐIPARI MUNKAFOLYAMATOK  (3; 4; 5; 6 ;7; 8. SOR)</t>
  </si>
  <si>
    <r>
      <t>A tananyagelemek és a deszkriptorok projektszemléletű kapcsolódása:</t>
    </r>
    <r>
      <rPr>
        <b/>
        <sz val="11"/>
        <color rgb="FFFF0000"/>
        <rFont val="Franklin Gothic Book"/>
        <family val="2"/>
        <charset val="238"/>
      </rPr>
      <t xml:space="preserve"> 
</t>
    </r>
    <r>
      <rPr>
        <sz val="11"/>
        <rFont val="Franklin Gothic Book"/>
        <family val="2"/>
        <charset val="238"/>
      </rPr>
      <t>A tanulók valós munkakörnyezetet szimuláló gyakorlati helyzetekben, a sütőipari termékcsoportok és termékek sajátosságait figyelembe véve, a szükséges technológiai mutatók ismeretében önállóan készítik el a különféle kovászokat és tésztákat. A gyakorlati munka során megismerik a kovászkészítés és tésztakészítés célját, az érési folyamatokat és azok jellemzőit, amelyeket tudatosan és szakszerűen alkalmaznak a gyakorlatban. A kész tésztákat előírásszerűen készítik elő a további feldolgozási műveletekhez, mindig figyelembe véve az adott termék technológiai követelményeit.</t>
    </r>
  </si>
  <si>
    <t>Önállóan készíti el a különböző kovászokat és tésztákat, valamint megfelelően határozza meg technológiai mutatóikat.</t>
  </si>
  <si>
    <t>Fontosnak tartja, hogy a jó minőségű nyersanyagokból, megfelelő mennyiségű és minőségű kovászokat és tésztákat készítsen.</t>
  </si>
  <si>
    <t>Ismeri a kovászkészítés céljait, a különböző kovászokat, az érési folyamataikat és az érettségük jellemzőit. Ismeri a sütőipari tésztákat, készítésük módjait és eljárásait. Ismeri a tészták kialakulásának folyamatait, a technológiai mutatókat és a tészták érlelését.</t>
  </si>
  <si>
    <t xml:space="preserve">A technológiának megfelelő összetételű és tulajdonságú kovászokat és tésztákat készít, és különböző eljárásokkal érlel. </t>
  </si>
  <si>
    <r>
      <t>A tananyagelemek és a deszkriptorok projektszemléletű kapcsolódása:</t>
    </r>
    <r>
      <rPr>
        <b/>
        <sz val="11"/>
        <rFont val="Franklin Gothic Book"/>
        <family val="2"/>
        <charset val="238"/>
      </rPr>
      <t xml:space="preserve"> 
</t>
    </r>
    <r>
      <rPr>
        <sz val="11"/>
        <rFont val="Franklin Gothic Book"/>
        <family val="2"/>
        <charset val="238"/>
      </rPr>
      <t>A tanulók önállóan végzik a nyersanyagok előkészítését a technológiai utasításoknak megfelelően. A műveletek elméleti ismerete mellett azok gyakorlati kivitelezésével fokozatosan sajátítják el a munkafolyamatokat. A gyakorlati munka során betartják a Jó Gyártási Gyakorlat (GMP) és a gyártmánylap előírásait, valamint a munkavédelmi szabályokat. Az előkészítéshez szükséges gépeket és berendezéseket biztonságosan, rendeltetésszerűen használják. Elkötelezettek a higiénikus és szabályszerű munkavégzés mellett, és pontosan hajtják végre a nyersanyagokkal kapcsolatos előkészítő műveleteket.</t>
    </r>
  </si>
  <si>
    <t>A raktározás és előkészítés műveletei</t>
  </si>
  <si>
    <t>Sütőipari anyagok</t>
  </si>
  <si>
    <t>Önállóan végzi a nyersanyag-elő- készítés műveleteit.</t>
  </si>
  <si>
    <t>Elkötelezett a Jó gyártási gyakorlatban megfogalmazott előírások betartása iránt. Elkötelezett a gyártmánylapban foglalt nyersanyag-összetétel betartása iránt.</t>
  </si>
  <si>
    <t>Alkalmazás szinten ismeri a nyersanyag előkészítés műveleteit és céljait.</t>
  </si>
  <si>
    <t>A nyersanyagokon a technológiai utasításoknak megfelelően előkészítő műveleteket végez.</t>
  </si>
  <si>
    <r>
      <t>A tananyagelemek és a deszkriptorok projektszemléletű kapcsolódása:</t>
    </r>
    <r>
      <rPr>
        <sz val="11"/>
        <rFont val="Franklin Gothic Book"/>
        <family val="2"/>
        <charset val="238"/>
      </rPr>
      <t xml:space="preserve"> 
A tanulók a gyakorlati feladatok során elsajátítják a sütőiparban használt nyersanyagok szakszerű raktározását és nyilvántartását, valamint megismerkednek a vonatkozó jogszabályi előírásokkal. Munkájuk során kiemelten figyelnek arra, hogy a tárolás alatt a nyersanyagok minősége ne romoljon. A tanultak alapján önállóan képesek dönteni a raktározási folyamatok szabályszerű lebonyolításáról, és felelősséget vállalnak a hibás, felhasználásra alkalmatlan nyersanyagok szakszerű selejtezéséért.</t>
    </r>
  </si>
  <si>
    <t>Önállóan dönt a raktározás szabályszerű megvalósításáról, és felelősséget vállal az esetleges nyersanyaghibák előfordulásánál azok selejtezésével kapcsolatban.</t>
  </si>
  <si>
    <t>Fontosnak tartja, hogy a nyersanyagok a tárolás alatt megőrizzék minőségüket.</t>
  </si>
  <si>
    <t>Alkalmazás szinten ismeri az élelmiszerek raktározására, tárolására és nyilvántartására vonatkozó jogszabályi előírásokat.</t>
  </si>
  <si>
    <t>A nyersanyagokat szakszerűen tárolja, raktározza és nyilvántartja.</t>
  </si>
  <si>
    <t xml:space="preserve"> "A" SÜTŐIPARI NYERSANYAGOK, KÉSZTERMÉKEK KEZELÉSE, VIZSGÁLATA ÉS CSOMAGOLÁSA (1; 2; 9; 10; 22. SOR)                                                                                                                                                                                                        </t>
  </si>
  <si>
    <r>
      <t>A tananyagelemek és a deszkriptorok projektszemléletű kapcsolódása:</t>
    </r>
    <r>
      <rPr>
        <sz val="11"/>
        <rFont val="Franklin Gothic Book"/>
        <family val="2"/>
        <charset val="238"/>
      </rPr>
      <t xml:space="preserve"> 
A tanulók a gyakorlati projektek során megismerkednek a sütőipari termékek előállításához felhasználható alap-, segéd- és járulékos anyagokkal, valamint azok legfontosabb jellemzőivel. A munkafolyamatok gyakorlati végrehajtása során elsajátítják, hogyan kell ezeket az anyagokat szakszerűen kiválasztani és felhasználni. Ennek eredményeként képesek lesznek a nyersanyagok érzékszervi ellenőrzésére, és könnyebben felismerik az esetlegesen előforduló minőségi hibákat.</t>
    </r>
  </si>
  <si>
    <t>Önállóan dönt a nyersanyagok átvételéről vagy elutasításáról.</t>
  </si>
  <si>
    <t>Törekszik a nyersanyagok pontos és szakszerű átvételére.</t>
  </si>
  <si>
    <t>Alkalmazás szinten ismeri a sütőipari nyersanyagok csoportosítását, minőségi követelményeit, és az átvételre vonatkozó üzemi előírásokat. Azonosítja a sütőipari nyersanyagokat.</t>
  </si>
  <si>
    <t>Átveszi a sütőipari nyersanyagokat mennyiségi és minőségi szempontok alapján. A nyersanyagokon alapszintű üzemi érzékszervi minőségellenőrzést végez.</t>
  </si>
  <si>
    <t xml:space="preserve"> "A" SÜTŐIPARI NYERSANYAGOK, KÉSZTERMÉKEK KEZELÉSE, VIZSGÁLATA ÉS CSOMAGOLÁSA (1; 2; 9; 10; 22. SOR)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</si>
</sst>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name val="Franklin Gothic Book"/>
      <family val="2"/>
      <charset val="238"/>
    </font>
    <font>
      <sz val="11"/>
      <name val="Franklin Gothic Book"/>
      <family val="2"/>
      <charset val="238"/>
    </font>
    <font>
      <sz val="11"/>
      <color rgb="FFFF0000"/>
      <name val="Franklin Gothic Book"/>
      <family val="2"/>
      <charset val="238"/>
    </font>
    <font>
      <sz val="11"/>
      <color rgb="FF000000"/>
      <name val="Franklin Gothic Book"/>
      <family val="2"/>
      <charset val="238"/>
    </font>
    <font>
      <b/>
      <sz val="11"/>
      <color rgb="FFFF0000"/>
      <name val="Franklin Gothic Book"/>
      <family val="2"/>
      <charset val="238"/>
    </font>
  </fonts>
  <fills count="7">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s>
  <borders count="2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s>
  <cellStyleXfs count="1">
    <xf numFmtId="0" fontId="0" fillId="0" borderId="0"/>
  </cellStyleXfs>
  <cellXfs count="51">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2" fillId="3" borderId="2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5" borderId="9"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2" fillId="6" borderId="12" xfId="0" applyFont="1" applyFill="1" applyBorder="1" applyAlignment="1">
      <alignment horizontal="justify" vertical="center" wrapText="1"/>
    </xf>
    <xf numFmtId="0" fontId="2" fillId="6" borderId="9"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3" fillId="4" borderId="10" xfId="0" applyFont="1" applyFill="1" applyBorder="1" applyAlignment="1">
      <alignment horizontal="right" vertical="center" wrapText="1"/>
    </xf>
    <xf numFmtId="0" fontId="3" fillId="4" borderId="9" xfId="0" applyFont="1" applyFill="1" applyBorder="1" applyAlignment="1">
      <alignment horizontal="right" vertical="center" wrapText="1"/>
    </xf>
    <xf numFmtId="0" fontId="3" fillId="4" borderId="11" xfId="0"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2" borderId="22" xfId="0" applyFont="1" applyFill="1" applyBorder="1" applyAlignment="1">
      <alignment horizontal="center" vertical="center" textRotation="90" wrapText="1"/>
    </xf>
    <xf numFmtId="0" fontId="1" fillId="2" borderId="23" xfId="0" applyFont="1" applyFill="1" applyBorder="1" applyAlignment="1">
      <alignment horizontal="center" vertical="center" textRotation="90" wrapText="1"/>
    </xf>
    <xf numFmtId="0" fontId="1" fillId="2" borderId="24" xfId="0" applyFont="1" applyFill="1" applyBorder="1" applyAlignment="1">
      <alignment horizontal="center" vertical="center" textRotation="90"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0" borderId="0" xfId="0" applyFont="1" applyAlignment="1" applyProtection="1">
      <alignment horizontal="left" vertical="top" wrapText="1"/>
      <protection locked="0"/>
    </xf>
    <xf numFmtId="0" fontId="1" fillId="0" borderId="13" xfId="0" applyFont="1" applyBorder="1" applyAlignment="1">
      <alignment horizontal="center" vertical="center" wrapText="1"/>
    </xf>
    <xf numFmtId="0" fontId="1" fillId="4" borderId="11"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1" fillId="4" borderId="10" xfId="0" applyFont="1" applyFill="1" applyBorder="1" applyAlignment="1">
      <alignment horizontal="right" vertical="center" wrapText="1"/>
    </xf>
    <xf numFmtId="0" fontId="3" fillId="5" borderId="9" xfId="0" applyFont="1" applyFill="1" applyBorder="1" applyAlignment="1">
      <alignment horizontal="justify" vertical="center" wrapText="1"/>
    </xf>
    <xf numFmtId="0" fontId="2" fillId="5" borderId="11" xfId="0" applyFont="1" applyFill="1" applyBorder="1" applyAlignment="1">
      <alignment horizontal="justify" vertical="center" wrapText="1"/>
    </xf>
    <xf numFmtId="0" fontId="2" fillId="5" borderId="9" xfId="0" applyFont="1" applyFill="1" applyBorder="1" applyAlignment="1">
      <alignment horizontal="justify" vertical="center" wrapText="1"/>
    </xf>
    <xf numFmtId="0" fontId="3" fillId="5" borderId="11" xfId="0" applyFont="1" applyFill="1" applyBorder="1" applyAlignment="1">
      <alignment horizontal="justify" vertical="center" wrapText="1"/>
    </xf>
  </cellXfs>
  <cellStyles count="1">
    <cellStyle name="Normál" xfId="0" builtinId="0"/>
  </cellStyles>
  <dxfs count="0"/>
  <tableStyles count="0" defaultTableStyle="TableStyleMedium2" defaultPivotStyle="PivotStyleLight16"/>
  <colors>
    <mruColors>
      <color rgb="FFFFC55D"/>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5AF2A-4D8B-4F1A-85F3-AE774492B6F5}">
  <sheetPr>
    <tabColor rgb="FFFFC55D"/>
  </sheetPr>
  <dimension ref="A1:H86"/>
  <sheetViews>
    <sheetView tabSelected="1" zoomScale="85" zoomScaleNormal="85" workbookViewId="0">
      <pane ySplit="1" topLeftCell="A2" activePane="bottomLeft" state="frozen"/>
      <selection pane="bottomLeft" activeCell="E70" sqref="E70:E82"/>
    </sheetView>
  </sheetViews>
  <sheetFormatPr defaultColWidth="9.140625" defaultRowHeight="15.75" x14ac:dyDescent="0.25"/>
  <cols>
    <col min="1" max="1" width="12" style="3" customWidth="1"/>
    <col min="2" max="2" width="28.5703125" style="4" customWidth="1"/>
    <col min="3" max="3" width="23" style="3" customWidth="1"/>
    <col min="4" max="4" width="28.5703125" style="3" customWidth="1"/>
    <col min="5" max="5" width="24.5703125" style="3" customWidth="1"/>
    <col min="6" max="6" width="28" style="3" customWidth="1"/>
    <col min="7" max="7" width="24" style="3" customWidth="1"/>
    <col min="8" max="8" width="23.140625" style="3" customWidth="1"/>
    <col min="9" max="16384" width="9.140625" style="2"/>
  </cols>
  <sheetData>
    <row r="1" spans="1:8" s="1" customFormat="1" ht="48" thickBot="1" x14ac:dyDescent="0.3">
      <c r="A1" s="5" t="s">
        <v>0</v>
      </c>
      <c r="B1" s="6" t="s">
        <v>1</v>
      </c>
      <c r="C1" s="7" t="s">
        <v>2</v>
      </c>
      <c r="D1" s="7" t="s">
        <v>3</v>
      </c>
      <c r="E1" s="7" t="s">
        <v>4</v>
      </c>
      <c r="F1" s="7" t="s">
        <v>5</v>
      </c>
      <c r="G1" s="8" t="s">
        <v>6</v>
      </c>
      <c r="H1" s="9" t="s">
        <v>7</v>
      </c>
    </row>
    <row r="2" spans="1:8" ht="15.6" customHeight="1" x14ac:dyDescent="0.25">
      <c r="A2" s="39">
        <v>1</v>
      </c>
      <c r="B2" s="36" t="s">
        <v>52</v>
      </c>
      <c r="C2" s="16" t="s">
        <v>10</v>
      </c>
      <c r="D2" s="16" t="s">
        <v>11</v>
      </c>
      <c r="E2" s="16" t="s">
        <v>12</v>
      </c>
      <c r="F2" s="16" t="s">
        <v>13</v>
      </c>
      <c r="G2" s="30" t="s">
        <v>28</v>
      </c>
      <c r="H2" s="31"/>
    </row>
    <row r="3" spans="1:8" ht="15.6" customHeight="1" x14ac:dyDescent="0.25">
      <c r="A3" s="40"/>
      <c r="B3" s="37"/>
      <c r="C3" s="17"/>
      <c r="D3" s="17"/>
      <c r="E3" s="17"/>
      <c r="F3" s="17"/>
      <c r="G3" s="10" t="s">
        <v>29</v>
      </c>
      <c r="H3" s="11">
        <v>16</v>
      </c>
    </row>
    <row r="4" spans="1:8" ht="34.700000000000003" customHeight="1" x14ac:dyDescent="0.25">
      <c r="A4" s="40"/>
      <c r="B4" s="37"/>
      <c r="C4" s="17"/>
      <c r="D4" s="17"/>
      <c r="E4" s="17"/>
      <c r="F4" s="17"/>
      <c r="G4" s="10" t="s">
        <v>30</v>
      </c>
      <c r="H4" s="11">
        <v>9</v>
      </c>
    </row>
    <row r="5" spans="1:8" ht="84" customHeight="1" thickBot="1" x14ac:dyDescent="0.3">
      <c r="A5" s="40"/>
      <c r="B5" s="37"/>
      <c r="C5" s="18"/>
      <c r="D5" s="18"/>
      <c r="E5" s="18"/>
      <c r="F5" s="18"/>
      <c r="G5" s="32" t="s">
        <v>8</v>
      </c>
      <c r="H5" s="34">
        <f>SUM(H3:H4,)</f>
        <v>25</v>
      </c>
    </row>
    <row r="6" spans="1:8" ht="93" customHeight="1" thickBot="1" x14ac:dyDescent="0.3">
      <c r="A6" s="41"/>
      <c r="B6" s="38"/>
      <c r="C6" s="14" t="s">
        <v>56</v>
      </c>
      <c r="D6" s="14"/>
      <c r="E6" s="14"/>
      <c r="F6" s="15"/>
      <c r="G6" s="33"/>
      <c r="H6" s="35"/>
    </row>
    <row r="7" spans="1:8" ht="16.5" customHeight="1" x14ac:dyDescent="0.25">
      <c r="A7" s="39">
        <v>2</v>
      </c>
      <c r="B7" s="36" t="s">
        <v>53</v>
      </c>
      <c r="C7" s="16" t="s">
        <v>14</v>
      </c>
      <c r="D7" s="16" t="s">
        <v>15</v>
      </c>
      <c r="E7" s="16" t="s">
        <v>12</v>
      </c>
      <c r="F7" s="16" t="s">
        <v>13</v>
      </c>
      <c r="G7" s="30" t="s">
        <v>31</v>
      </c>
      <c r="H7" s="31"/>
    </row>
    <row r="8" spans="1:8" ht="48" thickBot="1" x14ac:dyDescent="0.3">
      <c r="A8" s="40"/>
      <c r="B8" s="37"/>
      <c r="C8" s="17"/>
      <c r="D8" s="17"/>
      <c r="E8" s="17"/>
      <c r="F8" s="17"/>
      <c r="G8" s="10" t="s">
        <v>36</v>
      </c>
      <c r="H8" s="11">
        <v>2</v>
      </c>
    </row>
    <row r="9" spans="1:8" ht="16.5" customHeight="1" x14ac:dyDescent="0.25">
      <c r="A9" s="40"/>
      <c r="B9" s="37"/>
      <c r="C9" s="17"/>
      <c r="D9" s="17"/>
      <c r="E9" s="17"/>
      <c r="F9" s="17"/>
      <c r="G9" s="30" t="s">
        <v>48</v>
      </c>
      <c r="H9" s="31"/>
    </row>
    <row r="10" spans="1:8" ht="16.5" customHeight="1" x14ac:dyDescent="0.25">
      <c r="A10" s="40"/>
      <c r="B10" s="37"/>
      <c r="C10" s="17"/>
      <c r="D10" s="17"/>
      <c r="E10" s="17"/>
      <c r="F10" s="17"/>
      <c r="G10" s="10" t="s">
        <v>49</v>
      </c>
      <c r="H10" s="11">
        <v>12</v>
      </c>
    </row>
    <row r="11" spans="1:8" ht="48" customHeight="1" x14ac:dyDescent="0.25">
      <c r="A11" s="40"/>
      <c r="B11" s="37"/>
      <c r="C11" s="17"/>
      <c r="D11" s="17"/>
      <c r="E11" s="17"/>
      <c r="F11" s="17"/>
      <c r="G11" s="10" t="s">
        <v>50</v>
      </c>
      <c r="H11" s="11">
        <v>12</v>
      </c>
    </row>
    <row r="12" spans="1:8" ht="16.5" thickBot="1" x14ac:dyDescent="0.3">
      <c r="A12" s="40"/>
      <c r="B12" s="37"/>
      <c r="C12" s="18"/>
      <c r="D12" s="18"/>
      <c r="E12" s="18"/>
      <c r="F12" s="18"/>
      <c r="G12" s="32" t="s">
        <v>8</v>
      </c>
      <c r="H12" s="34">
        <f>SUM(H8:H8,H10:H11,)</f>
        <v>26</v>
      </c>
    </row>
    <row r="13" spans="1:8" ht="102.6" customHeight="1" thickBot="1" x14ac:dyDescent="0.3">
      <c r="A13" s="41"/>
      <c r="B13" s="38"/>
      <c r="C13" s="14" t="s">
        <v>57</v>
      </c>
      <c r="D13" s="14"/>
      <c r="E13" s="14"/>
      <c r="F13" s="15"/>
      <c r="G13" s="33"/>
      <c r="H13" s="35"/>
    </row>
    <row r="14" spans="1:8" ht="16.5" customHeight="1" x14ac:dyDescent="0.25">
      <c r="A14" s="39">
        <v>3</v>
      </c>
      <c r="B14" s="36" t="s">
        <v>55</v>
      </c>
      <c r="C14" s="16" t="s">
        <v>16</v>
      </c>
      <c r="D14" s="16" t="s">
        <v>17</v>
      </c>
      <c r="E14" s="16" t="s">
        <v>12</v>
      </c>
      <c r="F14" s="16" t="s">
        <v>13</v>
      </c>
      <c r="G14" s="30" t="s">
        <v>28</v>
      </c>
      <c r="H14" s="31"/>
    </row>
    <row r="15" spans="1:8" x14ac:dyDescent="0.25">
      <c r="A15" s="40"/>
      <c r="B15" s="37"/>
      <c r="C15" s="17"/>
      <c r="D15" s="17"/>
      <c r="E15" s="17"/>
      <c r="F15" s="17"/>
      <c r="G15" s="10" t="s">
        <v>29</v>
      </c>
      <c r="H15" s="11">
        <v>4</v>
      </c>
    </row>
    <row r="16" spans="1:8" ht="32.25" thickBot="1" x14ac:dyDescent="0.3">
      <c r="A16" s="40"/>
      <c r="B16" s="37"/>
      <c r="C16" s="17"/>
      <c r="D16" s="17"/>
      <c r="E16" s="17"/>
      <c r="F16" s="17"/>
      <c r="G16" s="10" t="s">
        <v>30</v>
      </c>
      <c r="H16" s="11">
        <v>18</v>
      </c>
    </row>
    <row r="17" spans="1:8" x14ac:dyDescent="0.25">
      <c r="A17" s="40"/>
      <c r="B17" s="37"/>
      <c r="C17" s="17"/>
      <c r="D17" s="17"/>
      <c r="E17" s="17"/>
      <c r="F17" s="17"/>
      <c r="G17" s="30" t="s">
        <v>31</v>
      </c>
      <c r="H17" s="31"/>
    </row>
    <row r="18" spans="1:8" ht="32.25" thickBot="1" x14ac:dyDescent="0.3">
      <c r="A18" s="40"/>
      <c r="B18" s="37"/>
      <c r="C18" s="17"/>
      <c r="D18" s="17"/>
      <c r="E18" s="17"/>
      <c r="F18" s="17"/>
      <c r="G18" s="10" t="s">
        <v>35</v>
      </c>
      <c r="H18" s="11">
        <v>2</v>
      </c>
    </row>
    <row r="19" spans="1:8" x14ac:dyDescent="0.25">
      <c r="A19" s="40"/>
      <c r="B19" s="37"/>
      <c r="C19" s="17"/>
      <c r="D19" s="17"/>
      <c r="E19" s="17"/>
      <c r="F19" s="17"/>
      <c r="G19" s="30" t="s">
        <v>37</v>
      </c>
      <c r="H19" s="31"/>
    </row>
    <row r="20" spans="1:8" x14ac:dyDescent="0.25">
      <c r="A20" s="40"/>
      <c r="B20" s="37"/>
      <c r="C20" s="17"/>
      <c r="D20" s="17"/>
      <c r="E20" s="17"/>
      <c r="F20" s="17"/>
      <c r="G20" s="10" t="s">
        <v>39</v>
      </c>
      <c r="H20" s="11">
        <v>2</v>
      </c>
    </row>
    <row r="21" spans="1:8" x14ac:dyDescent="0.25">
      <c r="A21" s="40"/>
      <c r="B21" s="37"/>
      <c r="C21" s="17"/>
      <c r="D21" s="17"/>
      <c r="E21" s="17"/>
      <c r="F21" s="17"/>
      <c r="G21" s="10" t="s">
        <v>40</v>
      </c>
      <c r="H21" s="11">
        <v>2</v>
      </c>
    </row>
    <row r="22" spans="1:8" x14ac:dyDescent="0.25">
      <c r="A22" s="40"/>
      <c r="B22" s="37"/>
      <c r="C22" s="17"/>
      <c r="D22" s="17"/>
      <c r="E22" s="17"/>
      <c r="F22" s="17"/>
      <c r="G22" s="10" t="s">
        <v>41</v>
      </c>
      <c r="H22" s="11">
        <v>2</v>
      </c>
    </row>
    <row r="23" spans="1:8" x14ac:dyDescent="0.25">
      <c r="A23" s="40"/>
      <c r="B23" s="37"/>
      <c r="C23" s="17"/>
      <c r="D23" s="17"/>
      <c r="E23" s="17"/>
      <c r="F23" s="17"/>
      <c r="G23" s="10" t="s">
        <v>42</v>
      </c>
      <c r="H23" s="11">
        <v>2</v>
      </c>
    </row>
    <row r="24" spans="1:8" x14ac:dyDescent="0.25">
      <c r="A24" s="40"/>
      <c r="B24" s="37"/>
      <c r="C24" s="17"/>
      <c r="D24" s="17"/>
      <c r="E24" s="17"/>
      <c r="F24" s="17"/>
      <c r="G24" s="10" t="s">
        <v>43</v>
      </c>
      <c r="H24" s="11">
        <v>2</v>
      </c>
    </row>
    <row r="25" spans="1:8" ht="16.5" thickBot="1" x14ac:dyDescent="0.3">
      <c r="A25" s="40"/>
      <c r="B25" s="37"/>
      <c r="C25" s="17"/>
      <c r="D25" s="17"/>
      <c r="E25" s="17"/>
      <c r="F25" s="17"/>
      <c r="G25" s="10" t="s">
        <v>44</v>
      </c>
      <c r="H25" s="11">
        <v>2</v>
      </c>
    </row>
    <row r="26" spans="1:8" x14ac:dyDescent="0.25">
      <c r="A26" s="40"/>
      <c r="B26" s="37"/>
      <c r="C26" s="17"/>
      <c r="D26" s="17"/>
      <c r="E26" s="17"/>
      <c r="F26" s="17"/>
      <c r="G26" s="30" t="s">
        <v>45</v>
      </c>
      <c r="H26" s="31"/>
    </row>
    <row r="27" spans="1:8" ht="32.25" thickBot="1" x14ac:dyDescent="0.3">
      <c r="A27" s="40"/>
      <c r="B27" s="37"/>
      <c r="C27" s="17"/>
      <c r="D27" s="17"/>
      <c r="E27" s="17"/>
      <c r="F27" s="17"/>
      <c r="G27" s="10" t="s">
        <v>47</v>
      </c>
      <c r="H27" s="11">
        <v>60</v>
      </c>
    </row>
    <row r="28" spans="1:8" x14ac:dyDescent="0.25">
      <c r="A28" s="40"/>
      <c r="B28" s="37"/>
      <c r="C28" s="17"/>
      <c r="D28" s="17"/>
      <c r="E28" s="17"/>
      <c r="F28" s="17"/>
      <c r="G28" s="30" t="s">
        <v>51</v>
      </c>
      <c r="H28" s="31"/>
    </row>
    <row r="29" spans="1:8" ht="32.25" thickBot="1" x14ac:dyDescent="0.3">
      <c r="A29" s="40"/>
      <c r="B29" s="37"/>
      <c r="C29" s="17"/>
      <c r="D29" s="17"/>
      <c r="E29" s="17"/>
      <c r="F29" s="17"/>
      <c r="G29" s="10" t="s">
        <v>51</v>
      </c>
      <c r="H29" s="11">
        <v>135</v>
      </c>
    </row>
    <row r="30" spans="1:8" x14ac:dyDescent="0.25">
      <c r="A30" s="40"/>
      <c r="B30" s="37"/>
      <c r="C30" s="17"/>
      <c r="D30" s="17"/>
      <c r="E30" s="17"/>
      <c r="F30" s="17"/>
      <c r="G30" s="30" t="s">
        <v>48</v>
      </c>
      <c r="H30" s="31"/>
    </row>
    <row r="31" spans="1:8" x14ac:dyDescent="0.25">
      <c r="A31" s="40"/>
      <c r="B31" s="37"/>
      <c r="C31" s="17"/>
      <c r="D31" s="17"/>
      <c r="E31" s="17"/>
      <c r="F31" s="17"/>
      <c r="G31" s="10" t="s">
        <v>49</v>
      </c>
      <c r="H31" s="11">
        <v>2</v>
      </c>
    </row>
    <row r="32" spans="1:8" x14ac:dyDescent="0.25">
      <c r="A32" s="40"/>
      <c r="B32" s="37"/>
      <c r="C32" s="17"/>
      <c r="D32" s="17"/>
      <c r="E32" s="17"/>
      <c r="F32" s="17"/>
      <c r="G32" s="10" t="s">
        <v>50</v>
      </c>
      <c r="H32" s="11">
        <v>2</v>
      </c>
    </row>
    <row r="33" spans="1:8" ht="16.5" thickBot="1" x14ac:dyDescent="0.3">
      <c r="A33" s="40"/>
      <c r="B33" s="37"/>
      <c r="C33" s="18"/>
      <c r="D33" s="18"/>
      <c r="E33" s="18"/>
      <c r="F33" s="18"/>
      <c r="G33" s="32" t="s">
        <v>8</v>
      </c>
      <c r="H33" s="34">
        <f>SUM(H15:H16,H18:H18,H20:H25,H27:H27,H29:H29,H31:H32,)</f>
        <v>235</v>
      </c>
    </row>
    <row r="34" spans="1:8" ht="204.75" customHeight="1" thickBot="1" x14ac:dyDescent="0.3">
      <c r="A34" s="41"/>
      <c r="B34" s="38"/>
      <c r="C34" s="14" t="s">
        <v>58</v>
      </c>
      <c r="D34" s="14"/>
      <c r="E34" s="14"/>
      <c r="F34" s="15"/>
      <c r="G34" s="33"/>
      <c r="H34" s="35"/>
    </row>
    <row r="35" spans="1:8" ht="16.5" customHeight="1" x14ac:dyDescent="0.25">
      <c r="A35" s="39">
        <v>4</v>
      </c>
      <c r="B35" s="36" t="s">
        <v>54</v>
      </c>
      <c r="C35" s="16" t="s">
        <v>18</v>
      </c>
      <c r="D35" s="16" t="s">
        <v>19</v>
      </c>
      <c r="E35" s="16" t="s">
        <v>12</v>
      </c>
      <c r="F35" s="16" t="s">
        <v>13</v>
      </c>
      <c r="G35" s="30" t="s">
        <v>31</v>
      </c>
      <c r="H35" s="31"/>
    </row>
    <row r="36" spans="1:8" ht="31.5" x14ac:dyDescent="0.25">
      <c r="A36" s="40"/>
      <c r="B36" s="37"/>
      <c r="C36" s="17"/>
      <c r="D36" s="17"/>
      <c r="E36" s="17"/>
      <c r="F36" s="17"/>
      <c r="G36" s="10" t="s">
        <v>34</v>
      </c>
      <c r="H36" s="11">
        <v>3</v>
      </c>
    </row>
    <row r="37" spans="1:8" ht="31.5" x14ac:dyDescent="0.25">
      <c r="A37" s="40"/>
      <c r="B37" s="37"/>
      <c r="C37" s="17"/>
      <c r="D37" s="17"/>
      <c r="E37" s="17"/>
      <c r="F37" s="17"/>
      <c r="G37" s="10" t="s">
        <v>35</v>
      </c>
      <c r="H37" s="11">
        <v>3</v>
      </c>
    </row>
    <row r="38" spans="1:8" ht="47.25" x14ac:dyDescent="0.25">
      <c r="A38" s="40"/>
      <c r="B38" s="37"/>
      <c r="C38" s="17"/>
      <c r="D38" s="17"/>
      <c r="E38" s="17"/>
      <c r="F38" s="17"/>
      <c r="G38" s="10" t="s">
        <v>36</v>
      </c>
      <c r="H38" s="11">
        <v>2</v>
      </c>
    </row>
    <row r="39" spans="1:8" ht="16.5" thickBot="1" x14ac:dyDescent="0.3">
      <c r="A39" s="40"/>
      <c r="B39" s="37"/>
      <c r="C39" s="18"/>
      <c r="D39" s="18"/>
      <c r="E39" s="18"/>
      <c r="F39" s="18"/>
      <c r="G39" s="32" t="s">
        <v>8</v>
      </c>
      <c r="H39" s="34">
        <f>SUM(H36:H38,)</f>
        <v>8</v>
      </c>
    </row>
    <row r="40" spans="1:8" ht="123" customHeight="1" thickBot="1" x14ac:dyDescent="0.3">
      <c r="A40" s="41"/>
      <c r="B40" s="38"/>
      <c r="C40" s="14" t="s">
        <v>59</v>
      </c>
      <c r="D40" s="14"/>
      <c r="E40" s="14"/>
      <c r="F40" s="15"/>
      <c r="G40" s="33"/>
      <c r="H40" s="35"/>
    </row>
    <row r="41" spans="1:8" ht="16.5" customHeight="1" x14ac:dyDescent="0.25">
      <c r="A41" s="39">
        <v>5</v>
      </c>
      <c r="B41" s="36" t="s">
        <v>54</v>
      </c>
      <c r="C41" s="16" t="s">
        <v>20</v>
      </c>
      <c r="D41" s="16" t="s">
        <v>21</v>
      </c>
      <c r="E41" s="16" t="s">
        <v>12</v>
      </c>
      <c r="F41" s="16" t="s">
        <v>13</v>
      </c>
      <c r="G41" s="30" t="s">
        <v>31</v>
      </c>
      <c r="H41" s="31"/>
    </row>
    <row r="42" spans="1:8" x14ac:dyDescent="0.25">
      <c r="A42" s="40"/>
      <c r="B42" s="37"/>
      <c r="C42" s="17"/>
      <c r="D42" s="17"/>
      <c r="E42" s="17"/>
      <c r="F42" s="17"/>
      <c r="G42" s="10" t="s">
        <v>33</v>
      </c>
      <c r="H42" s="11">
        <v>7</v>
      </c>
    </row>
    <row r="43" spans="1:8" ht="96.75" customHeight="1" thickBot="1" x14ac:dyDescent="0.3">
      <c r="A43" s="40"/>
      <c r="B43" s="37"/>
      <c r="C43" s="18"/>
      <c r="D43" s="18"/>
      <c r="E43" s="18"/>
      <c r="F43" s="18"/>
      <c r="G43" s="32" t="s">
        <v>8</v>
      </c>
      <c r="H43" s="34">
        <f>SUM(H42:H42,)</f>
        <v>7</v>
      </c>
    </row>
    <row r="44" spans="1:8" ht="123.6" customHeight="1" thickBot="1" x14ac:dyDescent="0.3">
      <c r="A44" s="41"/>
      <c r="B44" s="38"/>
      <c r="C44" s="14" t="s">
        <v>60</v>
      </c>
      <c r="D44" s="14"/>
      <c r="E44" s="14"/>
      <c r="F44" s="15"/>
      <c r="G44" s="33"/>
      <c r="H44" s="35"/>
    </row>
    <row r="45" spans="1:8" ht="16.5" customHeight="1" x14ac:dyDescent="0.25">
      <c r="A45" s="39">
        <v>6</v>
      </c>
      <c r="B45" s="36" t="s">
        <v>52</v>
      </c>
      <c r="C45" s="16" t="s">
        <v>22</v>
      </c>
      <c r="D45" s="16" t="s">
        <v>23</v>
      </c>
      <c r="E45" s="16" t="s">
        <v>12</v>
      </c>
      <c r="F45" s="16" t="s">
        <v>13</v>
      </c>
      <c r="G45" s="30" t="s">
        <v>37</v>
      </c>
      <c r="H45" s="31"/>
    </row>
    <row r="46" spans="1:8" ht="47.25" x14ac:dyDescent="0.25">
      <c r="A46" s="40"/>
      <c r="B46" s="37"/>
      <c r="C46" s="17"/>
      <c r="D46" s="17"/>
      <c r="E46" s="17"/>
      <c r="F46" s="17"/>
      <c r="G46" s="10" t="s">
        <v>38</v>
      </c>
      <c r="H46" s="11">
        <v>8</v>
      </c>
    </row>
    <row r="47" spans="1:8" x14ac:dyDescent="0.25">
      <c r="A47" s="40"/>
      <c r="B47" s="37"/>
      <c r="C47" s="17"/>
      <c r="D47" s="17"/>
      <c r="E47" s="17"/>
      <c r="F47" s="17"/>
      <c r="G47" s="10" t="s">
        <v>39</v>
      </c>
      <c r="H47" s="11">
        <v>6</v>
      </c>
    </row>
    <row r="48" spans="1:8" x14ac:dyDescent="0.25">
      <c r="A48" s="40"/>
      <c r="B48" s="37"/>
      <c r="C48" s="17"/>
      <c r="D48" s="17"/>
      <c r="E48" s="17"/>
      <c r="F48" s="17"/>
      <c r="G48" s="10" t="s">
        <v>40</v>
      </c>
      <c r="H48" s="11">
        <v>6</v>
      </c>
    </row>
    <row r="49" spans="1:8" x14ac:dyDescent="0.25">
      <c r="A49" s="40"/>
      <c r="B49" s="37"/>
      <c r="C49" s="17"/>
      <c r="D49" s="17"/>
      <c r="E49" s="17"/>
      <c r="F49" s="17"/>
      <c r="G49" s="10" t="s">
        <v>41</v>
      </c>
      <c r="H49" s="11">
        <v>6</v>
      </c>
    </row>
    <row r="50" spans="1:8" x14ac:dyDescent="0.25">
      <c r="A50" s="40"/>
      <c r="B50" s="37"/>
      <c r="C50" s="17"/>
      <c r="D50" s="17"/>
      <c r="E50" s="17"/>
      <c r="F50" s="17"/>
      <c r="G50" s="10" t="s">
        <v>42</v>
      </c>
      <c r="H50" s="11">
        <v>6</v>
      </c>
    </row>
    <row r="51" spans="1:8" x14ac:dyDescent="0.25">
      <c r="A51" s="40"/>
      <c r="B51" s="37"/>
      <c r="C51" s="17"/>
      <c r="D51" s="17"/>
      <c r="E51" s="17"/>
      <c r="F51" s="17"/>
      <c r="G51" s="10" t="s">
        <v>43</v>
      </c>
      <c r="H51" s="11">
        <v>14</v>
      </c>
    </row>
    <row r="52" spans="1:8" ht="16.5" thickBot="1" x14ac:dyDescent="0.3">
      <c r="A52" s="40"/>
      <c r="B52" s="37"/>
      <c r="C52" s="17"/>
      <c r="D52" s="17"/>
      <c r="E52" s="17"/>
      <c r="F52" s="17"/>
      <c r="G52" s="10" t="s">
        <v>44</v>
      </c>
      <c r="H52" s="11">
        <v>6</v>
      </c>
    </row>
    <row r="53" spans="1:8" x14ac:dyDescent="0.25">
      <c r="A53" s="40"/>
      <c r="B53" s="37"/>
      <c r="C53" s="17"/>
      <c r="D53" s="17"/>
      <c r="E53" s="17"/>
      <c r="F53" s="17"/>
      <c r="G53" s="30" t="s">
        <v>45</v>
      </c>
      <c r="H53" s="31"/>
    </row>
    <row r="54" spans="1:8" x14ac:dyDescent="0.25">
      <c r="A54" s="40"/>
      <c r="B54" s="37"/>
      <c r="C54" s="17"/>
      <c r="D54" s="17"/>
      <c r="E54" s="17"/>
      <c r="F54" s="17"/>
      <c r="G54" s="10" t="s">
        <v>46</v>
      </c>
      <c r="H54" s="11">
        <v>18</v>
      </c>
    </row>
    <row r="55" spans="1:8" ht="32.25" thickBot="1" x14ac:dyDescent="0.3">
      <c r="A55" s="40"/>
      <c r="B55" s="37"/>
      <c r="C55" s="17"/>
      <c r="D55" s="17"/>
      <c r="E55" s="17"/>
      <c r="F55" s="17"/>
      <c r="G55" s="10" t="s">
        <v>47</v>
      </c>
      <c r="H55" s="11">
        <v>6</v>
      </c>
    </row>
    <row r="56" spans="1:8" x14ac:dyDescent="0.25">
      <c r="A56" s="40"/>
      <c r="B56" s="37"/>
      <c r="C56" s="17"/>
      <c r="D56" s="17"/>
      <c r="E56" s="17"/>
      <c r="F56" s="17"/>
      <c r="G56" s="30" t="s">
        <v>51</v>
      </c>
      <c r="H56" s="31"/>
    </row>
    <row r="57" spans="1:8" ht="32.25" thickBot="1" x14ac:dyDescent="0.3">
      <c r="A57" s="40"/>
      <c r="B57" s="37"/>
      <c r="C57" s="17"/>
      <c r="D57" s="17"/>
      <c r="E57" s="17"/>
      <c r="F57" s="17"/>
      <c r="G57" s="10" t="s">
        <v>51</v>
      </c>
      <c r="H57" s="11">
        <v>35</v>
      </c>
    </row>
    <row r="58" spans="1:8" x14ac:dyDescent="0.25">
      <c r="A58" s="40"/>
      <c r="B58" s="37"/>
      <c r="C58" s="17"/>
      <c r="D58" s="17"/>
      <c r="E58" s="17"/>
      <c r="F58" s="17"/>
      <c r="G58" s="30" t="s">
        <v>48</v>
      </c>
      <c r="H58" s="31"/>
    </row>
    <row r="59" spans="1:8" x14ac:dyDescent="0.25">
      <c r="A59" s="40"/>
      <c r="B59" s="37"/>
      <c r="C59" s="17"/>
      <c r="D59" s="17"/>
      <c r="E59" s="17"/>
      <c r="F59" s="17"/>
      <c r="G59" s="10" t="s">
        <v>49</v>
      </c>
      <c r="H59" s="11">
        <v>2</v>
      </c>
    </row>
    <row r="60" spans="1:8" x14ac:dyDescent="0.25">
      <c r="A60" s="40"/>
      <c r="B60" s="37"/>
      <c r="C60" s="17"/>
      <c r="D60" s="17"/>
      <c r="E60" s="17"/>
      <c r="F60" s="17"/>
      <c r="G60" s="10" t="s">
        <v>50</v>
      </c>
      <c r="H60" s="11">
        <v>2</v>
      </c>
    </row>
    <row r="61" spans="1:8" ht="16.5" thickBot="1" x14ac:dyDescent="0.3">
      <c r="A61" s="40"/>
      <c r="B61" s="37"/>
      <c r="C61" s="18"/>
      <c r="D61" s="18"/>
      <c r="E61" s="18"/>
      <c r="F61" s="18"/>
      <c r="G61" s="32" t="s">
        <v>8</v>
      </c>
      <c r="H61" s="34">
        <f>SUM(H46:H52,H54:H55,H57:H57,H59:H60,)</f>
        <v>115</v>
      </c>
    </row>
    <row r="62" spans="1:8" ht="107.45" customHeight="1" thickBot="1" x14ac:dyDescent="0.3">
      <c r="A62" s="41"/>
      <c r="B62" s="38"/>
      <c r="C62" s="14" t="s">
        <v>61</v>
      </c>
      <c r="D62" s="14"/>
      <c r="E62" s="14"/>
      <c r="F62" s="15"/>
      <c r="G62" s="33"/>
      <c r="H62" s="35"/>
    </row>
    <row r="63" spans="1:8" ht="16.5" customHeight="1" x14ac:dyDescent="0.25">
      <c r="A63" s="39">
        <v>7</v>
      </c>
      <c r="B63" s="36" t="s">
        <v>54</v>
      </c>
      <c r="C63" s="16" t="s">
        <v>24</v>
      </c>
      <c r="D63" s="16" t="s">
        <v>25</v>
      </c>
      <c r="E63" s="16" t="s">
        <v>12</v>
      </c>
      <c r="F63" s="16" t="s">
        <v>13</v>
      </c>
      <c r="G63" s="30" t="s">
        <v>31</v>
      </c>
      <c r="H63" s="31"/>
    </row>
    <row r="64" spans="1:8" ht="31.5" x14ac:dyDescent="0.25">
      <c r="A64" s="40"/>
      <c r="B64" s="37"/>
      <c r="C64" s="17"/>
      <c r="D64" s="17"/>
      <c r="E64" s="17"/>
      <c r="F64" s="17"/>
      <c r="G64" s="10" t="s">
        <v>32</v>
      </c>
      <c r="H64" s="11">
        <v>9</v>
      </c>
    </row>
    <row r="65" spans="1:8" ht="31.5" x14ac:dyDescent="0.25">
      <c r="A65" s="40"/>
      <c r="B65" s="37"/>
      <c r="C65" s="17"/>
      <c r="D65" s="17"/>
      <c r="E65" s="17"/>
      <c r="F65" s="17"/>
      <c r="G65" s="10" t="s">
        <v>34</v>
      </c>
      <c r="H65" s="11">
        <v>4</v>
      </c>
    </row>
    <row r="66" spans="1:8" ht="31.5" x14ac:dyDescent="0.25">
      <c r="A66" s="40"/>
      <c r="B66" s="37"/>
      <c r="C66" s="17"/>
      <c r="D66" s="17"/>
      <c r="E66" s="17"/>
      <c r="F66" s="17"/>
      <c r="G66" s="10" t="s">
        <v>35</v>
      </c>
      <c r="H66" s="11">
        <v>2</v>
      </c>
    </row>
    <row r="67" spans="1:8" ht="47.25" x14ac:dyDescent="0.25">
      <c r="A67" s="40"/>
      <c r="B67" s="37"/>
      <c r="C67" s="17"/>
      <c r="D67" s="17"/>
      <c r="E67" s="17"/>
      <c r="F67" s="17"/>
      <c r="G67" s="10" t="s">
        <v>36</v>
      </c>
      <c r="H67" s="11">
        <v>2</v>
      </c>
    </row>
    <row r="68" spans="1:8" ht="16.5" thickBot="1" x14ac:dyDescent="0.3">
      <c r="A68" s="40"/>
      <c r="B68" s="37"/>
      <c r="C68" s="18"/>
      <c r="D68" s="18"/>
      <c r="E68" s="18"/>
      <c r="F68" s="18"/>
      <c r="G68" s="32" t="s">
        <v>8</v>
      </c>
      <c r="H68" s="34">
        <f>SUM(H64:H67,)</f>
        <v>17</v>
      </c>
    </row>
    <row r="69" spans="1:8" ht="108" customHeight="1" thickBot="1" x14ac:dyDescent="0.3">
      <c r="A69" s="41"/>
      <c r="B69" s="38"/>
      <c r="C69" s="14" t="s">
        <v>62</v>
      </c>
      <c r="D69" s="14"/>
      <c r="E69" s="14"/>
      <c r="F69" s="15"/>
      <c r="G69" s="33"/>
      <c r="H69" s="35"/>
    </row>
    <row r="70" spans="1:8" ht="16.5" customHeight="1" x14ac:dyDescent="0.25">
      <c r="A70" s="39">
        <v>8</v>
      </c>
      <c r="B70" s="36" t="s">
        <v>55</v>
      </c>
      <c r="C70" s="16" t="s">
        <v>26</v>
      </c>
      <c r="D70" s="16" t="s">
        <v>27</v>
      </c>
      <c r="E70" s="16" t="s">
        <v>12</v>
      </c>
      <c r="F70" s="16" t="s">
        <v>13</v>
      </c>
      <c r="G70" s="30" t="s">
        <v>28</v>
      </c>
      <c r="H70" s="31"/>
    </row>
    <row r="71" spans="1:8" x14ac:dyDescent="0.25">
      <c r="A71" s="40"/>
      <c r="B71" s="37"/>
      <c r="C71" s="17"/>
      <c r="D71" s="17"/>
      <c r="E71" s="17"/>
      <c r="F71" s="17"/>
      <c r="G71" s="10" t="s">
        <v>29</v>
      </c>
      <c r="H71" s="11">
        <v>16</v>
      </c>
    </row>
    <row r="72" spans="1:8" ht="32.25" thickBot="1" x14ac:dyDescent="0.3">
      <c r="A72" s="40"/>
      <c r="B72" s="37"/>
      <c r="C72" s="17"/>
      <c r="D72" s="17"/>
      <c r="E72" s="17"/>
      <c r="F72" s="17"/>
      <c r="G72" s="10" t="s">
        <v>30</v>
      </c>
      <c r="H72" s="11">
        <v>9</v>
      </c>
    </row>
    <row r="73" spans="1:8" x14ac:dyDescent="0.25">
      <c r="A73" s="40"/>
      <c r="B73" s="37"/>
      <c r="C73" s="17"/>
      <c r="D73" s="17"/>
      <c r="E73" s="17"/>
      <c r="F73" s="17"/>
      <c r="G73" s="30" t="s">
        <v>37</v>
      </c>
      <c r="H73" s="31"/>
    </row>
    <row r="74" spans="1:8" ht="16.5" thickBot="1" x14ac:dyDescent="0.3">
      <c r="A74" s="40"/>
      <c r="B74" s="37"/>
      <c r="C74" s="17"/>
      <c r="D74" s="17"/>
      <c r="E74" s="17"/>
      <c r="F74" s="17"/>
      <c r="G74" s="10" t="s">
        <v>44</v>
      </c>
      <c r="H74" s="11">
        <v>8</v>
      </c>
    </row>
    <row r="75" spans="1:8" x14ac:dyDescent="0.25">
      <c r="A75" s="40"/>
      <c r="B75" s="37"/>
      <c r="C75" s="17"/>
      <c r="D75" s="17"/>
      <c r="E75" s="17"/>
      <c r="F75" s="17"/>
      <c r="G75" s="30" t="s">
        <v>45</v>
      </c>
      <c r="H75" s="31"/>
    </row>
    <row r="76" spans="1:8" ht="32.25" thickBot="1" x14ac:dyDescent="0.3">
      <c r="A76" s="40"/>
      <c r="B76" s="37"/>
      <c r="C76" s="17"/>
      <c r="D76" s="17"/>
      <c r="E76" s="17"/>
      <c r="F76" s="17"/>
      <c r="G76" s="10" t="s">
        <v>47</v>
      </c>
      <c r="H76" s="11">
        <v>60</v>
      </c>
    </row>
    <row r="77" spans="1:8" x14ac:dyDescent="0.25">
      <c r="A77" s="40"/>
      <c r="B77" s="37"/>
      <c r="C77" s="17"/>
      <c r="D77" s="17"/>
      <c r="E77" s="17"/>
      <c r="F77" s="17"/>
      <c r="G77" s="30" t="s">
        <v>51</v>
      </c>
      <c r="H77" s="31"/>
    </row>
    <row r="78" spans="1:8" ht="32.25" thickBot="1" x14ac:dyDescent="0.3">
      <c r="A78" s="40"/>
      <c r="B78" s="37"/>
      <c r="C78" s="17"/>
      <c r="D78" s="17"/>
      <c r="E78" s="17"/>
      <c r="F78" s="17"/>
      <c r="G78" s="10" t="s">
        <v>51</v>
      </c>
      <c r="H78" s="11">
        <v>28</v>
      </c>
    </row>
    <row r="79" spans="1:8" x14ac:dyDescent="0.25">
      <c r="A79" s="40"/>
      <c r="B79" s="37"/>
      <c r="C79" s="17"/>
      <c r="D79" s="17"/>
      <c r="E79" s="17"/>
      <c r="F79" s="17"/>
      <c r="G79" s="30" t="s">
        <v>48</v>
      </c>
      <c r="H79" s="31"/>
    </row>
    <row r="80" spans="1:8" x14ac:dyDescent="0.25">
      <c r="A80" s="40"/>
      <c r="B80" s="37"/>
      <c r="C80" s="17"/>
      <c r="D80" s="17"/>
      <c r="E80" s="17"/>
      <c r="F80" s="17"/>
      <c r="G80" s="10" t="s">
        <v>49</v>
      </c>
      <c r="H80" s="11">
        <v>2</v>
      </c>
    </row>
    <row r="81" spans="1:8" x14ac:dyDescent="0.25">
      <c r="A81" s="40"/>
      <c r="B81" s="37"/>
      <c r="C81" s="17"/>
      <c r="D81" s="17"/>
      <c r="E81" s="17"/>
      <c r="F81" s="17"/>
      <c r="G81" s="10" t="s">
        <v>50</v>
      </c>
      <c r="H81" s="11">
        <v>2</v>
      </c>
    </row>
    <row r="82" spans="1:8" ht="16.5" thickBot="1" x14ac:dyDescent="0.3">
      <c r="A82" s="40"/>
      <c r="B82" s="37"/>
      <c r="C82" s="18"/>
      <c r="D82" s="18"/>
      <c r="E82" s="18"/>
      <c r="F82" s="18"/>
      <c r="G82" s="32" t="s">
        <v>8</v>
      </c>
      <c r="H82" s="34">
        <f>SUM(H71:H72,H74:H74,H76:H76,H78:H78,H80:H81,)</f>
        <v>125</v>
      </c>
    </row>
    <row r="83" spans="1:8" ht="108" customHeight="1" thickBot="1" x14ac:dyDescent="0.3">
      <c r="A83" s="41"/>
      <c r="B83" s="38"/>
      <c r="C83" s="14" t="s">
        <v>63</v>
      </c>
      <c r="D83" s="14"/>
      <c r="E83" s="14"/>
      <c r="F83" s="15"/>
      <c r="G83" s="33"/>
      <c r="H83" s="35"/>
    </row>
    <row r="84" spans="1:8" ht="16.5" thickBot="1" x14ac:dyDescent="0.3">
      <c r="A84" s="24" t="s">
        <v>69</v>
      </c>
      <c r="B84" s="25"/>
      <c r="C84" s="25"/>
      <c r="D84" s="25"/>
      <c r="E84" s="26"/>
      <c r="F84" s="27">
        <f>H82+H68+H61+H43+H39+H33+H12+H5</f>
        <v>558</v>
      </c>
      <c r="G84" s="28"/>
      <c r="H84" s="29"/>
    </row>
    <row r="85" spans="1:8" ht="335.25" customHeight="1" thickBot="1" x14ac:dyDescent="0.3">
      <c r="A85" s="19" t="s">
        <v>9</v>
      </c>
      <c r="B85" s="20"/>
      <c r="C85" s="21" t="s">
        <v>64</v>
      </c>
      <c r="D85" s="22"/>
      <c r="E85" s="22"/>
      <c r="F85" s="23"/>
      <c r="G85" s="12" t="s">
        <v>67</v>
      </c>
      <c r="H85" s="13" t="s">
        <v>66</v>
      </c>
    </row>
    <row r="86" spans="1:8" ht="391.5" customHeight="1" thickBot="1" x14ac:dyDescent="0.3">
      <c r="A86" s="19" t="s">
        <v>9</v>
      </c>
      <c r="B86" s="20"/>
      <c r="C86" s="21" t="s">
        <v>65</v>
      </c>
      <c r="D86" s="22"/>
      <c r="E86" s="22"/>
      <c r="F86" s="23"/>
      <c r="G86" s="12" t="s">
        <v>68</v>
      </c>
      <c r="H86" s="13" t="s">
        <v>70</v>
      </c>
    </row>
  </sheetData>
  <sheetProtection algorithmName="SHA-512" hashValue="54qTHLyYhCtx0FGH8cJbh9F7H7jdY7NuhJFfmxVujboFaEvIIvzf5coovrKXDl9J6oY4FInYIq+hjDgid+XakA==" saltValue="ofXtIUm3dsojmXQ5WCtY/g==" spinCount="100000" sheet="1" formatCells="0" formatColumns="0" formatRows="0" insertColumns="0" insertRows="0" insertHyperlinks="0" sort="0" autoFilter="0"/>
  <autoFilter ref="A1:H422" xr:uid="{9935AF2A-4D8B-4F1A-85F3-AE774492B6F5}"/>
  <mergeCells count="99">
    <mergeCell ref="G82:G83"/>
    <mergeCell ref="H82:H83"/>
    <mergeCell ref="C41:C43"/>
    <mergeCell ref="D41:D43"/>
    <mergeCell ref="G70:H70"/>
    <mergeCell ref="G73:H73"/>
    <mergeCell ref="C83:F83"/>
    <mergeCell ref="E70:E82"/>
    <mergeCell ref="F70:F82"/>
    <mergeCell ref="C70:C82"/>
    <mergeCell ref="D70:D82"/>
    <mergeCell ref="G68:G69"/>
    <mergeCell ref="H68:H69"/>
    <mergeCell ref="C69:F69"/>
    <mergeCell ref="E63:E68"/>
    <mergeCell ref="F63:F68"/>
    <mergeCell ref="C63:C68"/>
    <mergeCell ref="D63:D68"/>
    <mergeCell ref="G61:G62"/>
    <mergeCell ref="H61:H62"/>
    <mergeCell ref="C62:F62"/>
    <mergeCell ref="E45:E61"/>
    <mergeCell ref="F45:F61"/>
    <mergeCell ref="C45:C61"/>
    <mergeCell ref="D45:D61"/>
    <mergeCell ref="G63:H63"/>
    <mergeCell ref="G75:H75"/>
    <mergeCell ref="G77:H77"/>
    <mergeCell ref="G79:H79"/>
    <mergeCell ref="G45:H45"/>
    <mergeCell ref="G53:H53"/>
    <mergeCell ref="G56:H56"/>
    <mergeCell ref="G58:H58"/>
    <mergeCell ref="F41:F43"/>
    <mergeCell ref="G41:H41"/>
    <mergeCell ref="G39:G40"/>
    <mergeCell ref="H39:H40"/>
    <mergeCell ref="C40:F40"/>
    <mergeCell ref="E35:E39"/>
    <mergeCell ref="F35:F39"/>
    <mergeCell ref="C35:C39"/>
    <mergeCell ref="D35:D39"/>
    <mergeCell ref="G35:H35"/>
    <mergeCell ref="A2:A6"/>
    <mergeCell ref="A7:A13"/>
    <mergeCell ref="A14:A34"/>
    <mergeCell ref="A35:A40"/>
    <mergeCell ref="A41:A44"/>
    <mergeCell ref="B2:B6"/>
    <mergeCell ref="B7:B13"/>
    <mergeCell ref="B70:B83"/>
    <mergeCell ref="B45:B62"/>
    <mergeCell ref="B41:B44"/>
    <mergeCell ref="B14:B34"/>
    <mergeCell ref="B35:B40"/>
    <mergeCell ref="B63:B69"/>
    <mergeCell ref="C6:F6"/>
    <mergeCell ref="C2:C5"/>
    <mergeCell ref="D2:D5"/>
    <mergeCell ref="E2:E5"/>
    <mergeCell ref="F2:F5"/>
    <mergeCell ref="G2:H2"/>
    <mergeCell ref="G33:G34"/>
    <mergeCell ref="H33:H34"/>
    <mergeCell ref="G5:G6"/>
    <mergeCell ref="H5:H6"/>
    <mergeCell ref="G7:H7"/>
    <mergeCell ref="G9:H9"/>
    <mergeCell ref="G12:G13"/>
    <mergeCell ref="G30:H30"/>
    <mergeCell ref="H12:H13"/>
    <mergeCell ref="G14:H14"/>
    <mergeCell ref="G17:H17"/>
    <mergeCell ref="G19:H19"/>
    <mergeCell ref="G26:H26"/>
    <mergeCell ref="G28:H28"/>
    <mergeCell ref="F7:F12"/>
    <mergeCell ref="C7:C12"/>
    <mergeCell ref="D7:D12"/>
    <mergeCell ref="E7:E12"/>
    <mergeCell ref="C14:C33"/>
    <mergeCell ref="D14:D33"/>
    <mergeCell ref="C13:F13"/>
    <mergeCell ref="C34:F34"/>
    <mergeCell ref="E14:E33"/>
    <mergeCell ref="A86:B86"/>
    <mergeCell ref="C86:F86"/>
    <mergeCell ref="A84:E84"/>
    <mergeCell ref="F84:H84"/>
    <mergeCell ref="A85:B85"/>
    <mergeCell ref="C85:F85"/>
    <mergeCell ref="F14:F33"/>
    <mergeCell ref="A45:A62"/>
    <mergeCell ref="A63:A69"/>
    <mergeCell ref="A70:A83"/>
    <mergeCell ref="G43:G44"/>
    <mergeCell ref="H43:H44"/>
    <mergeCell ref="C44:F44"/>
    <mergeCell ref="E41:E4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DCF86-EA9C-4860-AF6D-F8C8F380E009}">
  <dimension ref="A1:J282"/>
  <sheetViews>
    <sheetView zoomScale="85" zoomScaleNormal="85" zoomScaleSheetLayoutView="80" workbookViewId="0">
      <selection activeCell="G227" sqref="G227:H234"/>
    </sheetView>
  </sheetViews>
  <sheetFormatPr defaultColWidth="9.140625" defaultRowHeight="15.75" x14ac:dyDescent="0.25"/>
  <cols>
    <col min="1" max="1" width="12" style="3" customWidth="1"/>
    <col min="2" max="2" width="28.5703125" style="4" customWidth="1"/>
    <col min="3" max="3" width="23" style="3" customWidth="1"/>
    <col min="4" max="4" width="28.5703125" style="3" customWidth="1"/>
    <col min="5" max="5" width="24.5703125" style="3" customWidth="1"/>
    <col min="6" max="6" width="28" style="3" customWidth="1"/>
    <col min="7" max="7" width="35.7109375" style="3" customWidth="1"/>
    <col min="8" max="8" width="23.140625" style="3" customWidth="1"/>
    <col min="9" max="9" width="13.85546875" style="2" customWidth="1"/>
    <col min="10" max="10" width="73.42578125" style="2" customWidth="1"/>
    <col min="11" max="16384" width="9.140625" style="2"/>
  </cols>
  <sheetData>
    <row r="1" spans="1:9" s="1" customFormat="1" ht="61.35" customHeight="1" thickBot="1" x14ac:dyDescent="0.3">
      <c r="A1" s="5" t="s">
        <v>0</v>
      </c>
      <c r="B1" s="6" t="s">
        <v>1</v>
      </c>
      <c r="C1" s="43" t="s">
        <v>2</v>
      </c>
      <c r="D1" s="7" t="s">
        <v>3</v>
      </c>
      <c r="E1" s="7" t="s">
        <v>4</v>
      </c>
      <c r="F1" s="7" t="s">
        <v>5</v>
      </c>
      <c r="G1" s="8" t="s">
        <v>6</v>
      </c>
      <c r="H1" s="9" t="s">
        <v>7</v>
      </c>
      <c r="I1" s="2"/>
    </row>
    <row r="2" spans="1:9" ht="15.75" customHeight="1" x14ac:dyDescent="0.25">
      <c r="A2" s="39">
        <v>1</v>
      </c>
      <c r="B2" s="36" t="s">
        <v>248</v>
      </c>
      <c r="C2" s="16" t="s">
        <v>247</v>
      </c>
      <c r="D2" s="16" t="s">
        <v>246</v>
      </c>
      <c r="E2" s="16" t="s">
        <v>245</v>
      </c>
      <c r="F2" s="16" t="s">
        <v>244</v>
      </c>
      <c r="G2" s="30" t="s">
        <v>110</v>
      </c>
      <c r="H2" s="31"/>
    </row>
    <row r="3" spans="1:9" ht="15.75" customHeight="1" thickBot="1" x14ac:dyDescent="0.3">
      <c r="A3" s="40"/>
      <c r="B3" s="37"/>
      <c r="C3" s="17"/>
      <c r="D3" s="17"/>
      <c r="E3" s="17"/>
      <c r="F3" s="17"/>
      <c r="G3" s="10" t="s">
        <v>232</v>
      </c>
      <c r="H3" s="11">
        <v>10</v>
      </c>
    </row>
    <row r="4" spans="1:9" ht="15" customHeight="1" x14ac:dyDescent="0.25">
      <c r="A4" s="40"/>
      <c r="B4" s="37"/>
      <c r="C4" s="17"/>
      <c r="D4" s="17"/>
      <c r="E4" s="17"/>
      <c r="F4" s="17"/>
      <c r="G4" s="30" t="s">
        <v>121</v>
      </c>
      <c r="H4" s="31"/>
    </row>
    <row r="5" spans="1:9" ht="15" customHeight="1" x14ac:dyDescent="0.25">
      <c r="A5" s="40"/>
      <c r="B5" s="37"/>
      <c r="C5" s="17"/>
      <c r="D5" s="17"/>
      <c r="E5" s="17"/>
      <c r="F5" s="17"/>
      <c r="G5" s="10" t="s">
        <v>120</v>
      </c>
      <c r="H5" s="11">
        <v>5</v>
      </c>
    </row>
    <row r="6" spans="1:9" ht="47.25" customHeight="1" x14ac:dyDescent="0.25">
      <c r="A6" s="40"/>
      <c r="B6" s="37"/>
      <c r="C6" s="17"/>
      <c r="D6" s="17"/>
      <c r="E6" s="17"/>
      <c r="F6" s="17"/>
      <c r="G6" s="10" t="s">
        <v>118</v>
      </c>
      <c r="H6" s="11">
        <v>1</v>
      </c>
    </row>
    <row r="7" spans="1:9" ht="16.5" thickBot="1" x14ac:dyDescent="0.3">
      <c r="A7" s="40"/>
      <c r="B7" s="37"/>
      <c r="C7" s="17"/>
      <c r="D7" s="17"/>
      <c r="E7" s="17"/>
      <c r="F7" s="17"/>
      <c r="G7" s="10" t="s">
        <v>164</v>
      </c>
      <c r="H7" s="11">
        <v>8</v>
      </c>
    </row>
    <row r="8" spans="1:9" x14ac:dyDescent="0.25">
      <c r="A8" s="40"/>
      <c r="B8" s="37"/>
      <c r="C8" s="17"/>
      <c r="D8" s="17"/>
      <c r="E8" s="17"/>
      <c r="F8" s="17"/>
      <c r="G8" s="30" t="s">
        <v>100</v>
      </c>
      <c r="H8" s="31"/>
    </row>
    <row r="9" spans="1:9" ht="32.25" customHeight="1" x14ac:dyDescent="0.25">
      <c r="A9" s="40"/>
      <c r="B9" s="37"/>
      <c r="C9" s="17"/>
      <c r="D9" s="17"/>
      <c r="E9" s="17"/>
      <c r="F9" s="17"/>
      <c r="G9" s="10" t="s">
        <v>99</v>
      </c>
      <c r="H9" s="11">
        <v>2</v>
      </c>
    </row>
    <row r="10" spans="1:9" ht="16.5" thickBot="1" x14ac:dyDescent="0.3">
      <c r="A10" s="40"/>
      <c r="B10" s="37"/>
      <c r="C10" s="18"/>
      <c r="D10" s="18"/>
      <c r="E10" s="18"/>
      <c r="F10" s="18"/>
      <c r="G10" s="32" t="s">
        <v>8</v>
      </c>
      <c r="H10" s="34">
        <f>SUM(H3:H3,H5:H7,H9:H9,)</f>
        <v>26</v>
      </c>
    </row>
    <row r="11" spans="1:9" ht="113.25" customHeight="1" thickBot="1" x14ac:dyDescent="0.3">
      <c r="A11" s="41"/>
      <c r="B11" s="38"/>
      <c r="C11" s="14" t="s">
        <v>243</v>
      </c>
      <c r="D11" s="14"/>
      <c r="E11" s="14"/>
      <c r="F11" s="15"/>
      <c r="G11" s="33"/>
      <c r="H11" s="35"/>
    </row>
    <row r="12" spans="1:9" ht="16.5" customHeight="1" x14ac:dyDescent="0.25">
      <c r="A12" s="39">
        <v>2</v>
      </c>
      <c r="B12" s="36" t="s">
        <v>242</v>
      </c>
      <c r="C12" s="16" t="s">
        <v>241</v>
      </c>
      <c r="D12" s="16" t="s">
        <v>240</v>
      </c>
      <c r="E12" s="16" t="s">
        <v>239</v>
      </c>
      <c r="F12" s="16" t="s">
        <v>238</v>
      </c>
      <c r="G12" s="30" t="s">
        <v>110</v>
      </c>
      <c r="H12" s="31"/>
    </row>
    <row r="13" spans="1:9" ht="16.5" thickBot="1" x14ac:dyDescent="0.3">
      <c r="A13" s="40"/>
      <c r="B13" s="37"/>
      <c r="C13" s="17"/>
      <c r="D13" s="17"/>
      <c r="E13" s="17"/>
      <c r="F13" s="17"/>
      <c r="G13" s="10" t="s">
        <v>232</v>
      </c>
      <c r="H13" s="11">
        <v>4</v>
      </c>
    </row>
    <row r="14" spans="1:9" ht="16.5" customHeight="1" x14ac:dyDescent="0.25">
      <c r="A14" s="40"/>
      <c r="B14" s="37"/>
      <c r="C14" s="17"/>
      <c r="D14" s="17"/>
      <c r="E14" s="17"/>
      <c r="F14" s="17"/>
      <c r="G14" s="30" t="s">
        <v>100</v>
      </c>
      <c r="H14" s="31"/>
    </row>
    <row r="15" spans="1:9" ht="37.5" customHeight="1" x14ac:dyDescent="0.25">
      <c r="A15" s="40"/>
      <c r="B15" s="37"/>
      <c r="C15" s="17"/>
      <c r="D15" s="17"/>
      <c r="E15" s="17"/>
      <c r="F15" s="17"/>
      <c r="G15" s="10" t="s">
        <v>231</v>
      </c>
      <c r="H15" s="11">
        <v>20</v>
      </c>
    </row>
    <row r="16" spans="1:9" ht="16.5" thickBot="1" x14ac:dyDescent="0.3">
      <c r="A16" s="40"/>
      <c r="B16" s="37"/>
      <c r="C16" s="17"/>
      <c r="D16" s="17"/>
      <c r="E16" s="17"/>
      <c r="F16" s="17"/>
      <c r="G16" s="10" t="s">
        <v>99</v>
      </c>
      <c r="H16" s="11">
        <v>2</v>
      </c>
    </row>
    <row r="17" spans="1:8" x14ac:dyDescent="0.25">
      <c r="A17" s="40"/>
      <c r="B17" s="37"/>
      <c r="C17" s="17"/>
      <c r="D17" s="17"/>
      <c r="E17" s="17"/>
      <c r="F17" s="17"/>
      <c r="G17" s="30" t="s">
        <v>142</v>
      </c>
      <c r="H17" s="31"/>
    </row>
    <row r="18" spans="1:8" ht="31.5" x14ac:dyDescent="0.25">
      <c r="A18" s="40"/>
      <c r="B18" s="37"/>
      <c r="C18" s="17"/>
      <c r="D18" s="17"/>
      <c r="E18" s="17"/>
      <c r="F18" s="17"/>
      <c r="G18" s="10" t="s">
        <v>153</v>
      </c>
      <c r="H18" s="11">
        <v>5</v>
      </c>
    </row>
    <row r="19" spans="1:8" ht="16.5" thickBot="1" x14ac:dyDescent="0.3">
      <c r="A19" s="40"/>
      <c r="B19" s="37"/>
      <c r="C19" s="18"/>
      <c r="D19" s="18"/>
      <c r="E19" s="18"/>
      <c r="F19" s="18"/>
      <c r="G19" s="32" t="s">
        <v>8</v>
      </c>
      <c r="H19" s="34">
        <f>SUM(H13:H13,H15:H16,H18:H18,)</f>
        <v>31</v>
      </c>
    </row>
    <row r="20" spans="1:8" ht="118.5" customHeight="1" thickBot="1" x14ac:dyDescent="0.3">
      <c r="A20" s="41"/>
      <c r="B20" s="38"/>
      <c r="C20" s="47" t="s">
        <v>237</v>
      </c>
      <c r="D20" s="47"/>
      <c r="E20" s="47"/>
      <c r="F20" s="50"/>
      <c r="G20" s="33"/>
      <c r="H20" s="35"/>
    </row>
    <row r="21" spans="1:8" ht="16.5" customHeight="1" x14ac:dyDescent="0.25">
      <c r="A21" s="39">
        <v>3</v>
      </c>
      <c r="B21" s="36" t="s">
        <v>224</v>
      </c>
      <c r="C21" s="16" t="s">
        <v>236</v>
      </c>
      <c r="D21" s="16" t="s">
        <v>235</v>
      </c>
      <c r="E21" s="16" t="s">
        <v>234</v>
      </c>
      <c r="F21" s="16" t="s">
        <v>233</v>
      </c>
      <c r="G21" s="30" t="s">
        <v>110</v>
      </c>
      <c r="H21" s="31"/>
    </row>
    <row r="22" spans="1:8" x14ac:dyDescent="0.25">
      <c r="A22" s="40"/>
      <c r="B22" s="37"/>
      <c r="C22" s="17"/>
      <c r="D22" s="17"/>
      <c r="E22" s="17"/>
      <c r="F22" s="17"/>
      <c r="G22" s="10" t="s">
        <v>232</v>
      </c>
      <c r="H22" s="11">
        <v>10</v>
      </c>
    </row>
    <row r="23" spans="1:8" ht="30" customHeight="1" thickBot="1" x14ac:dyDescent="0.3">
      <c r="A23" s="40"/>
      <c r="B23" s="37"/>
      <c r="C23" s="17"/>
      <c r="D23" s="17"/>
      <c r="E23" s="17"/>
      <c r="F23" s="17"/>
      <c r="G23" s="10" t="s">
        <v>171</v>
      </c>
      <c r="H23" s="11">
        <v>3</v>
      </c>
    </row>
    <row r="24" spans="1:8" x14ac:dyDescent="0.25">
      <c r="A24" s="40"/>
      <c r="B24" s="37"/>
      <c r="C24" s="17"/>
      <c r="D24" s="17"/>
      <c r="E24" s="17"/>
      <c r="F24" s="17"/>
      <c r="G24" s="30" t="s">
        <v>142</v>
      </c>
      <c r="H24" s="31"/>
    </row>
    <row r="25" spans="1:8" ht="32.25" thickBot="1" x14ac:dyDescent="0.3">
      <c r="A25" s="40"/>
      <c r="B25" s="37"/>
      <c r="C25" s="17"/>
      <c r="D25" s="17"/>
      <c r="E25" s="17"/>
      <c r="F25" s="17"/>
      <c r="G25" s="10" t="s">
        <v>153</v>
      </c>
      <c r="H25" s="11">
        <v>5</v>
      </c>
    </row>
    <row r="26" spans="1:8" x14ac:dyDescent="0.25">
      <c r="A26" s="40"/>
      <c r="B26" s="37"/>
      <c r="C26" s="17"/>
      <c r="D26" s="17"/>
      <c r="E26" s="17"/>
      <c r="F26" s="17"/>
      <c r="G26" s="30" t="s">
        <v>100</v>
      </c>
      <c r="H26" s="31"/>
    </row>
    <row r="27" spans="1:8" ht="37.5" customHeight="1" thickBot="1" x14ac:dyDescent="0.3">
      <c r="A27" s="40"/>
      <c r="B27" s="37"/>
      <c r="C27" s="17"/>
      <c r="D27" s="17"/>
      <c r="E27" s="17"/>
      <c r="F27" s="17"/>
      <c r="G27" s="10" t="s">
        <v>231</v>
      </c>
      <c r="H27" s="11">
        <v>30</v>
      </c>
    </row>
    <row r="28" spans="1:8" x14ac:dyDescent="0.25">
      <c r="A28" s="40"/>
      <c r="B28" s="37"/>
      <c r="C28" s="17"/>
      <c r="D28" s="17"/>
      <c r="E28" s="17"/>
      <c r="F28" s="17"/>
      <c r="G28" s="30" t="s">
        <v>121</v>
      </c>
      <c r="H28" s="31"/>
    </row>
    <row r="29" spans="1:8" ht="32.25" thickBot="1" x14ac:dyDescent="0.3">
      <c r="A29" s="40"/>
      <c r="B29" s="37"/>
      <c r="C29" s="17"/>
      <c r="D29" s="17"/>
      <c r="E29" s="17"/>
      <c r="F29" s="17"/>
      <c r="G29" s="10" t="s">
        <v>118</v>
      </c>
      <c r="H29" s="11">
        <v>1</v>
      </c>
    </row>
    <row r="30" spans="1:8" x14ac:dyDescent="0.25">
      <c r="A30" s="40"/>
      <c r="B30" s="37"/>
      <c r="C30" s="17"/>
      <c r="D30" s="17"/>
      <c r="E30" s="17"/>
      <c r="F30" s="17"/>
      <c r="G30" s="30" t="s">
        <v>87</v>
      </c>
      <c r="H30" s="31"/>
    </row>
    <row r="31" spans="1:8" x14ac:dyDescent="0.25">
      <c r="A31" s="40"/>
      <c r="B31" s="37"/>
      <c r="C31" s="17"/>
      <c r="D31" s="17"/>
      <c r="E31" s="17"/>
      <c r="F31" s="17"/>
      <c r="G31" s="10" t="s">
        <v>74</v>
      </c>
      <c r="H31" s="11">
        <v>5</v>
      </c>
    </row>
    <row r="32" spans="1:8" x14ac:dyDescent="0.25">
      <c r="A32" s="40"/>
      <c r="B32" s="37"/>
      <c r="C32" s="17"/>
      <c r="D32" s="17"/>
      <c r="E32" s="17"/>
      <c r="F32" s="17"/>
      <c r="G32" s="10" t="s">
        <v>77</v>
      </c>
      <c r="H32" s="11">
        <v>4</v>
      </c>
    </row>
    <row r="33" spans="1:8" x14ac:dyDescent="0.25">
      <c r="A33" s="40"/>
      <c r="B33" s="37"/>
      <c r="C33" s="17"/>
      <c r="D33" s="17"/>
      <c r="E33" s="17"/>
      <c r="F33" s="17"/>
      <c r="G33" s="10" t="s">
        <v>76</v>
      </c>
      <c r="H33" s="11">
        <v>4</v>
      </c>
    </row>
    <row r="34" spans="1:8" ht="16.5" thickBot="1" x14ac:dyDescent="0.3">
      <c r="A34" s="40"/>
      <c r="B34" s="37"/>
      <c r="C34" s="18"/>
      <c r="D34" s="18"/>
      <c r="E34" s="18"/>
      <c r="F34" s="18"/>
      <c r="G34" s="32" t="s">
        <v>8</v>
      </c>
      <c r="H34" s="34">
        <f>SUM(H22:H23,H25:H25,H27:H27,H29:H29,H31:H33,)</f>
        <v>62</v>
      </c>
    </row>
    <row r="35" spans="1:8" ht="133.5" customHeight="1" thickBot="1" x14ac:dyDescent="0.3">
      <c r="A35" s="41"/>
      <c r="B35" s="38"/>
      <c r="C35" s="14" t="s">
        <v>230</v>
      </c>
      <c r="D35" s="14"/>
      <c r="E35" s="14"/>
      <c r="F35" s="15"/>
      <c r="G35" s="33"/>
      <c r="H35" s="35"/>
    </row>
    <row r="36" spans="1:8" ht="16.5" customHeight="1" x14ac:dyDescent="0.25">
      <c r="A36" s="39">
        <v>4</v>
      </c>
      <c r="B36" s="36" t="s">
        <v>224</v>
      </c>
      <c r="C36" s="16" t="s">
        <v>229</v>
      </c>
      <c r="D36" s="16" t="s">
        <v>228</v>
      </c>
      <c r="E36" s="16" t="s">
        <v>227</v>
      </c>
      <c r="F36" s="16" t="s">
        <v>226</v>
      </c>
      <c r="G36" s="30" t="s">
        <v>110</v>
      </c>
      <c r="H36" s="31"/>
    </row>
    <row r="37" spans="1:8" ht="31.5" x14ac:dyDescent="0.25">
      <c r="A37" s="40"/>
      <c r="B37" s="37"/>
      <c r="C37" s="17"/>
      <c r="D37" s="17"/>
      <c r="E37" s="17"/>
      <c r="F37" s="17"/>
      <c r="G37" s="10" t="s">
        <v>171</v>
      </c>
      <c r="H37" s="11">
        <v>5</v>
      </c>
    </row>
    <row r="38" spans="1:8" ht="36.75" customHeight="1" x14ac:dyDescent="0.25">
      <c r="A38" s="40"/>
      <c r="B38" s="37"/>
      <c r="C38" s="17"/>
      <c r="D38" s="17"/>
      <c r="E38" s="17"/>
      <c r="F38" s="17"/>
      <c r="G38" s="10" t="s">
        <v>109</v>
      </c>
      <c r="H38" s="11">
        <v>5</v>
      </c>
    </row>
    <row r="39" spans="1:8" x14ac:dyDescent="0.25">
      <c r="A39" s="40"/>
      <c r="B39" s="37"/>
      <c r="C39" s="17"/>
      <c r="D39" s="17"/>
      <c r="E39" s="17"/>
      <c r="F39" s="17"/>
      <c r="G39" s="10" t="s">
        <v>108</v>
      </c>
      <c r="H39" s="11">
        <v>5</v>
      </c>
    </row>
    <row r="40" spans="1:8" ht="16.5" thickBot="1" x14ac:dyDescent="0.3">
      <c r="A40" s="40"/>
      <c r="B40" s="37"/>
      <c r="C40" s="17"/>
      <c r="D40" s="17"/>
      <c r="E40" s="17"/>
      <c r="F40" s="17"/>
      <c r="G40" s="10" t="s">
        <v>107</v>
      </c>
      <c r="H40" s="11">
        <v>5</v>
      </c>
    </row>
    <row r="41" spans="1:8" x14ac:dyDescent="0.25">
      <c r="A41" s="40"/>
      <c r="B41" s="37"/>
      <c r="C41" s="17"/>
      <c r="D41" s="17"/>
      <c r="E41" s="17"/>
      <c r="F41" s="17"/>
      <c r="G41" s="30" t="s">
        <v>142</v>
      </c>
      <c r="H41" s="31"/>
    </row>
    <row r="42" spans="1:8" ht="32.25" thickBot="1" x14ac:dyDescent="0.3">
      <c r="A42" s="40"/>
      <c r="B42" s="37"/>
      <c r="C42" s="17"/>
      <c r="D42" s="17"/>
      <c r="E42" s="17"/>
      <c r="F42" s="17"/>
      <c r="G42" s="10" t="s">
        <v>152</v>
      </c>
      <c r="H42" s="11">
        <v>24</v>
      </c>
    </row>
    <row r="43" spans="1:8" x14ac:dyDescent="0.25">
      <c r="A43" s="40"/>
      <c r="B43" s="37"/>
      <c r="C43" s="17"/>
      <c r="D43" s="17"/>
      <c r="E43" s="17"/>
      <c r="F43" s="17"/>
      <c r="G43" s="30" t="s">
        <v>100</v>
      </c>
      <c r="H43" s="31"/>
    </row>
    <row r="44" spans="1:8" x14ac:dyDescent="0.25">
      <c r="A44" s="40"/>
      <c r="B44" s="37"/>
      <c r="C44" s="17"/>
      <c r="D44" s="17"/>
      <c r="E44" s="17"/>
      <c r="F44" s="17"/>
      <c r="G44" s="10" t="s">
        <v>183</v>
      </c>
      <c r="H44" s="11">
        <v>50</v>
      </c>
    </row>
    <row r="45" spans="1:8" x14ac:dyDescent="0.25">
      <c r="A45" s="40"/>
      <c r="B45" s="37"/>
      <c r="C45" s="17"/>
      <c r="D45" s="17"/>
      <c r="E45" s="17"/>
      <c r="F45" s="17"/>
      <c r="G45" s="10" t="s">
        <v>112</v>
      </c>
      <c r="H45" s="11">
        <v>30</v>
      </c>
    </row>
    <row r="46" spans="1:8" ht="32.25" thickBot="1" x14ac:dyDescent="0.3">
      <c r="A46" s="40"/>
      <c r="B46" s="37"/>
      <c r="C46" s="17"/>
      <c r="D46" s="17"/>
      <c r="E46" s="17"/>
      <c r="F46" s="17"/>
      <c r="G46" s="10" t="s">
        <v>111</v>
      </c>
      <c r="H46" s="11">
        <v>30</v>
      </c>
    </row>
    <row r="47" spans="1:8" x14ac:dyDescent="0.25">
      <c r="A47" s="40"/>
      <c r="B47" s="37"/>
      <c r="C47" s="17"/>
      <c r="D47" s="17"/>
      <c r="E47" s="17"/>
      <c r="F47" s="17"/>
      <c r="G47" s="30" t="s">
        <v>121</v>
      </c>
      <c r="H47" s="31"/>
    </row>
    <row r="48" spans="1:8" ht="32.25" thickBot="1" x14ac:dyDescent="0.3">
      <c r="A48" s="40"/>
      <c r="B48" s="37"/>
      <c r="C48" s="17"/>
      <c r="D48" s="17"/>
      <c r="E48" s="17"/>
      <c r="F48" s="17"/>
      <c r="G48" s="10" t="s">
        <v>118</v>
      </c>
      <c r="H48" s="11">
        <v>1</v>
      </c>
    </row>
    <row r="49" spans="1:8" ht="15.75" customHeight="1" x14ac:dyDescent="0.25">
      <c r="A49" s="40"/>
      <c r="B49" s="37"/>
      <c r="C49" s="17"/>
      <c r="D49" s="17"/>
      <c r="E49" s="17"/>
      <c r="F49" s="17"/>
      <c r="G49" s="30" t="s">
        <v>87</v>
      </c>
      <c r="H49" s="31"/>
    </row>
    <row r="50" spans="1:8" ht="15.75" customHeight="1" x14ac:dyDescent="0.25">
      <c r="A50" s="40"/>
      <c r="B50" s="37"/>
      <c r="C50" s="17"/>
      <c r="D50" s="17"/>
      <c r="E50" s="17"/>
      <c r="F50" s="17"/>
      <c r="G50" s="10" t="s">
        <v>74</v>
      </c>
      <c r="H50" s="11">
        <v>5</v>
      </c>
    </row>
    <row r="51" spans="1:8" ht="16.5" thickBot="1" x14ac:dyDescent="0.3">
      <c r="A51" s="40"/>
      <c r="B51" s="37"/>
      <c r="C51" s="18"/>
      <c r="D51" s="18"/>
      <c r="E51" s="18"/>
      <c r="F51" s="18"/>
      <c r="G51" s="32" t="s">
        <v>8</v>
      </c>
      <c r="H51" s="34">
        <f>SUM(H37:H40,H42:H42,H44:H46,H48:H48,H50:H50,)</f>
        <v>160</v>
      </c>
    </row>
    <row r="52" spans="1:8" ht="141" customHeight="1" thickBot="1" x14ac:dyDescent="0.3">
      <c r="A52" s="41"/>
      <c r="B52" s="38"/>
      <c r="C52" s="14" t="s">
        <v>225</v>
      </c>
      <c r="D52" s="14"/>
      <c r="E52" s="14"/>
      <c r="F52" s="15"/>
      <c r="G52" s="33"/>
      <c r="H52" s="35"/>
    </row>
    <row r="53" spans="1:8" ht="16.5" customHeight="1" x14ac:dyDescent="0.25">
      <c r="A53" s="39">
        <v>5</v>
      </c>
      <c r="B53" s="36" t="s">
        <v>224</v>
      </c>
      <c r="C53" s="16" t="s">
        <v>223</v>
      </c>
      <c r="D53" s="16" t="s">
        <v>222</v>
      </c>
      <c r="E53" s="16" t="s">
        <v>202</v>
      </c>
      <c r="F53" s="16" t="s">
        <v>221</v>
      </c>
      <c r="G53" s="30" t="s">
        <v>110</v>
      </c>
      <c r="H53" s="31"/>
    </row>
    <row r="54" spans="1:8" ht="31.5" x14ac:dyDescent="0.25">
      <c r="A54" s="40"/>
      <c r="B54" s="37"/>
      <c r="C54" s="17"/>
      <c r="D54" s="17"/>
      <c r="E54" s="17"/>
      <c r="F54" s="17"/>
      <c r="G54" s="10" t="s">
        <v>171</v>
      </c>
      <c r="H54" s="11">
        <v>4</v>
      </c>
    </row>
    <row r="55" spans="1:8" x14ac:dyDescent="0.25">
      <c r="A55" s="40"/>
      <c r="B55" s="37"/>
      <c r="C55" s="17"/>
      <c r="D55" s="17"/>
      <c r="E55" s="17"/>
      <c r="F55" s="17"/>
      <c r="G55" s="10" t="s">
        <v>109</v>
      </c>
      <c r="H55" s="11">
        <v>3</v>
      </c>
    </row>
    <row r="56" spans="1:8" x14ac:dyDescent="0.25">
      <c r="A56" s="40"/>
      <c r="B56" s="37"/>
      <c r="C56" s="17"/>
      <c r="D56" s="17"/>
      <c r="E56" s="17"/>
      <c r="F56" s="17"/>
      <c r="G56" s="10" t="s">
        <v>108</v>
      </c>
      <c r="H56" s="11">
        <v>5</v>
      </c>
    </row>
    <row r="57" spans="1:8" ht="16.5" thickBot="1" x14ac:dyDescent="0.3">
      <c r="A57" s="40"/>
      <c r="B57" s="37"/>
      <c r="C57" s="17"/>
      <c r="D57" s="17"/>
      <c r="E57" s="17"/>
      <c r="F57" s="17"/>
      <c r="G57" s="10" t="s">
        <v>107</v>
      </c>
      <c r="H57" s="11">
        <v>3</v>
      </c>
    </row>
    <row r="58" spans="1:8" x14ac:dyDescent="0.25">
      <c r="A58" s="40"/>
      <c r="B58" s="37"/>
      <c r="C58" s="17"/>
      <c r="D58" s="17"/>
      <c r="E58" s="17"/>
      <c r="F58" s="17"/>
      <c r="G58" s="30" t="s">
        <v>142</v>
      </c>
      <c r="H58" s="31"/>
    </row>
    <row r="59" spans="1:8" ht="16.5" thickBot="1" x14ac:dyDescent="0.3">
      <c r="A59" s="40"/>
      <c r="B59" s="37"/>
      <c r="C59" s="17"/>
      <c r="D59" s="17"/>
      <c r="E59" s="17"/>
      <c r="F59" s="17"/>
      <c r="G59" s="10" t="s">
        <v>151</v>
      </c>
      <c r="H59" s="11">
        <v>14</v>
      </c>
    </row>
    <row r="60" spans="1:8" x14ac:dyDescent="0.25">
      <c r="A60" s="40"/>
      <c r="B60" s="37"/>
      <c r="C60" s="17"/>
      <c r="D60" s="17"/>
      <c r="E60" s="17"/>
      <c r="F60" s="17"/>
      <c r="G60" s="30" t="s">
        <v>100</v>
      </c>
      <c r="H60" s="31"/>
    </row>
    <row r="61" spans="1:8" x14ac:dyDescent="0.25">
      <c r="A61" s="40"/>
      <c r="B61" s="37"/>
      <c r="C61" s="17"/>
      <c r="D61" s="17"/>
      <c r="E61" s="17"/>
      <c r="F61" s="17"/>
      <c r="G61" s="10" t="s">
        <v>183</v>
      </c>
      <c r="H61" s="11">
        <v>60</v>
      </c>
    </row>
    <row r="62" spans="1:8" x14ac:dyDescent="0.25">
      <c r="A62" s="40"/>
      <c r="B62" s="37"/>
      <c r="C62" s="17"/>
      <c r="D62" s="17"/>
      <c r="E62" s="17"/>
      <c r="F62" s="17"/>
      <c r="G62" s="10" t="s">
        <v>112</v>
      </c>
      <c r="H62" s="11">
        <v>25</v>
      </c>
    </row>
    <row r="63" spans="1:8" ht="32.25" thickBot="1" x14ac:dyDescent="0.3">
      <c r="A63" s="40"/>
      <c r="B63" s="37"/>
      <c r="C63" s="17"/>
      <c r="D63" s="17"/>
      <c r="E63" s="17"/>
      <c r="F63" s="17"/>
      <c r="G63" s="10" t="s">
        <v>111</v>
      </c>
      <c r="H63" s="11">
        <v>50</v>
      </c>
    </row>
    <row r="64" spans="1:8" x14ac:dyDescent="0.25">
      <c r="A64" s="40"/>
      <c r="B64" s="37"/>
      <c r="C64" s="17"/>
      <c r="D64" s="17"/>
      <c r="E64" s="17"/>
      <c r="F64" s="17"/>
      <c r="G64" s="30" t="s">
        <v>121</v>
      </c>
      <c r="H64" s="31"/>
    </row>
    <row r="65" spans="1:8" ht="32.25" thickBot="1" x14ac:dyDescent="0.3">
      <c r="A65" s="40"/>
      <c r="B65" s="37"/>
      <c r="C65" s="17"/>
      <c r="D65" s="17"/>
      <c r="E65" s="17"/>
      <c r="F65" s="17"/>
      <c r="G65" s="10" t="s">
        <v>118</v>
      </c>
      <c r="H65" s="11">
        <v>1</v>
      </c>
    </row>
    <row r="66" spans="1:8" x14ac:dyDescent="0.25">
      <c r="A66" s="40"/>
      <c r="B66" s="37"/>
      <c r="C66" s="17"/>
      <c r="D66" s="17"/>
      <c r="E66" s="17"/>
      <c r="F66" s="17"/>
      <c r="G66" s="30" t="s">
        <v>87</v>
      </c>
      <c r="H66" s="31"/>
    </row>
    <row r="67" spans="1:8" x14ac:dyDescent="0.25">
      <c r="A67" s="40"/>
      <c r="B67" s="37"/>
      <c r="C67" s="17"/>
      <c r="D67" s="17"/>
      <c r="E67" s="17"/>
      <c r="F67" s="17"/>
      <c r="G67" s="10" t="s">
        <v>74</v>
      </c>
      <c r="H67" s="11">
        <v>5</v>
      </c>
    </row>
    <row r="68" spans="1:8" ht="16.5" thickBot="1" x14ac:dyDescent="0.3">
      <c r="A68" s="40"/>
      <c r="B68" s="37"/>
      <c r="C68" s="18"/>
      <c r="D68" s="18"/>
      <c r="E68" s="18"/>
      <c r="F68" s="18"/>
      <c r="G68" s="32" t="s">
        <v>8</v>
      </c>
      <c r="H68" s="34">
        <f>SUM(H54:H57,H59:H59,H61:H63,H65:H65,H67:H67,)</f>
        <v>170</v>
      </c>
    </row>
    <row r="69" spans="1:8" ht="123" customHeight="1" thickBot="1" x14ac:dyDescent="0.3">
      <c r="A69" s="41"/>
      <c r="B69" s="38"/>
      <c r="C69" s="14" t="s">
        <v>220</v>
      </c>
      <c r="D69" s="14"/>
      <c r="E69" s="14"/>
      <c r="F69" s="15"/>
      <c r="G69" s="33"/>
      <c r="H69" s="35"/>
    </row>
    <row r="70" spans="1:8" ht="16.5" customHeight="1" x14ac:dyDescent="0.25">
      <c r="A70" s="39">
        <v>6</v>
      </c>
      <c r="B70" s="36" t="s">
        <v>219</v>
      </c>
      <c r="C70" s="16" t="s">
        <v>218</v>
      </c>
      <c r="D70" s="16" t="s">
        <v>217</v>
      </c>
      <c r="E70" s="16" t="s">
        <v>202</v>
      </c>
      <c r="F70" s="16" t="s">
        <v>212</v>
      </c>
      <c r="G70" s="30" t="s">
        <v>110</v>
      </c>
      <c r="H70" s="31"/>
    </row>
    <row r="71" spans="1:8" ht="31.5" x14ac:dyDescent="0.25">
      <c r="A71" s="40"/>
      <c r="B71" s="37"/>
      <c r="C71" s="17"/>
      <c r="D71" s="17"/>
      <c r="E71" s="17"/>
      <c r="F71" s="17"/>
      <c r="G71" s="10" t="s">
        <v>171</v>
      </c>
      <c r="H71" s="11">
        <v>3</v>
      </c>
    </row>
    <row r="72" spans="1:8" x14ac:dyDescent="0.25">
      <c r="A72" s="40"/>
      <c r="B72" s="37"/>
      <c r="C72" s="17"/>
      <c r="D72" s="17"/>
      <c r="E72" s="17"/>
      <c r="F72" s="17"/>
      <c r="G72" s="10" t="s">
        <v>109</v>
      </c>
      <c r="H72" s="11">
        <v>3</v>
      </c>
    </row>
    <row r="73" spans="1:8" x14ac:dyDescent="0.25">
      <c r="A73" s="40"/>
      <c r="B73" s="37"/>
      <c r="C73" s="17"/>
      <c r="D73" s="17"/>
      <c r="E73" s="17"/>
      <c r="F73" s="17"/>
      <c r="G73" s="10" t="s">
        <v>108</v>
      </c>
      <c r="H73" s="11">
        <v>5</v>
      </c>
    </row>
    <row r="74" spans="1:8" ht="16.5" thickBot="1" x14ac:dyDescent="0.3">
      <c r="A74" s="40"/>
      <c r="B74" s="37"/>
      <c r="C74" s="17"/>
      <c r="D74" s="17"/>
      <c r="E74" s="17"/>
      <c r="F74" s="17"/>
      <c r="G74" s="10" t="s">
        <v>107</v>
      </c>
      <c r="H74" s="11">
        <v>3</v>
      </c>
    </row>
    <row r="75" spans="1:8" x14ac:dyDescent="0.25">
      <c r="A75" s="40"/>
      <c r="B75" s="37"/>
      <c r="C75" s="17"/>
      <c r="D75" s="17"/>
      <c r="E75" s="17"/>
      <c r="F75" s="17"/>
      <c r="G75" s="30" t="s">
        <v>142</v>
      </c>
      <c r="H75" s="31"/>
    </row>
    <row r="76" spans="1:8" ht="16.5" thickBot="1" x14ac:dyDescent="0.3">
      <c r="A76" s="40"/>
      <c r="B76" s="37"/>
      <c r="C76" s="17"/>
      <c r="D76" s="17"/>
      <c r="E76" s="17"/>
      <c r="F76" s="17"/>
      <c r="G76" s="10" t="s">
        <v>150</v>
      </c>
      <c r="H76" s="11">
        <v>6</v>
      </c>
    </row>
    <row r="77" spans="1:8" x14ac:dyDescent="0.25">
      <c r="A77" s="40"/>
      <c r="B77" s="37"/>
      <c r="C77" s="17"/>
      <c r="D77" s="17"/>
      <c r="E77" s="17"/>
      <c r="F77" s="17"/>
      <c r="G77" s="30" t="s">
        <v>100</v>
      </c>
      <c r="H77" s="31"/>
    </row>
    <row r="78" spans="1:8" x14ac:dyDescent="0.25">
      <c r="A78" s="40"/>
      <c r="B78" s="37"/>
      <c r="C78" s="17"/>
      <c r="D78" s="17"/>
      <c r="E78" s="17"/>
      <c r="F78" s="17"/>
      <c r="G78" s="10" t="s">
        <v>183</v>
      </c>
      <c r="H78" s="11">
        <v>40</v>
      </c>
    </row>
    <row r="79" spans="1:8" x14ac:dyDescent="0.25">
      <c r="A79" s="40"/>
      <c r="B79" s="37"/>
      <c r="C79" s="17"/>
      <c r="D79" s="17"/>
      <c r="E79" s="17"/>
      <c r="F79" s="17"/>
      <c r="G79" s="10" t="s">
        <v>112</v>
      </c>
      <c r="H79" s="11">
        <v>20</v>
      </c>
    </row>
    <row r="80" spans="1:8" ht="32.25" thickBot="1" x14ac:dyDescent="0.3">
      <c r="A80" s="40"/>
      <c r="B80" s="37"/>
      <c r="C80" s="17"/>
      <c r="D80" s="17"/>
      <c r="E80" s="17"/>
      <c r="F80" s="17"/>
      <c r="G80" s="10" t="s">
        <v>111</v>
      </c>
      <c r="H80" s="11">
        <v>30</v>
      </c>
    </row>
    <row r="81" spans="1:8" x14ac:dyDescent="0.25">
      <c r="A81" s="40"/>
      <c r="B81" s="37"/>
      <c r="C81" s="17"/>
      <c r="D81" s="17"/>
      <c r="E81" s="17"/>
      <c r="F81" s="17"/>
      <c r="G81" s="30" t="s">
        <v>121</v>
      </c>
      <c r="H81" s="31"/>
    </row>
    <row r="82" spans="1:8" ht="32.25" thickBot="1" x14ac:dyDescent="0.3">
      <c r="A82" s="40"/>
      <c r="B82" s="37"/>
      <c r="C82" s="17"/>
      <c r="D82" s="17"/>
      <c r="E82" s="17"/>
      <c r="F82" s="17"/>
      <c r="G82" s="10" t="s">
        <v>118</v>
      </c>
      <c r="H82" s="11">
        <v>1</v>
      </c>
    </row>
    <row r="83" spans="1:8" x14ac:dyDescent="0.25">
      <c r="A83" s="40"/>
      <c r="B83" s="37"/>
      <c r="C83" s="17"/>
      <c r="D83" s="17"/>
      <c r="E83" s="17"/>
      <c r="F83" s="17"/>
      <c r="G83" s="30" t="s">
        <v>87</v>
      </c>
      <c r="H83" s="31"/>
    </row>
    <row r="84" spans="1:8" x14ac:dyDescent="0.25">
      <c r="A84" s="40"/>
      <c r="B84" s="37"/>
      <c r="C84" s="17"/>
      <c r="D84" s="17"/>
      <c r="E84" s="17"/>
      <c r="F84" s="17"/>
      <c r="G84" s="10" t="s">
        <v>74</v>
      </c>
      <c r="H84" s="11">
        <v>5</v>
      </c>
    </row>
    <row r="85" spans="1:8" ht="16.5" thickBot="1" x14ac:dyDescent="0.3">
      <c r="A85" s="40"/>
      <c r="B85" s="37"/>
      <c r="C85" s="18"/>
      <c r="D85" s="18"/>
      <c r="E85" s="18"/>
      <c r="F85" s="18"/>
      <c r="G85" s="32" t="s">
        <v>8</v>
      </c>
      <c r="H85" s="34">
        <f>SUM(H71:H74,H76:H76,H78:H80,H82:H82,H84:H84,)</f>
        <v>116</v>
      </c>
    </row>
    <row r="86" spans="1:8" ht="123" customHeight="1" thickBot="1" x14ac:dyDescent="0.3">
      <c r="A86" s="41"/>
      <c r="B86" s="38"/>
      <c r="C86" s="14" t="s">
        <v>216</v>
      </c>
      <c r="D86" s="14"/>
      <c r="E86" s="14"/>
      <c r="F86" s="15"/>
      <c r="G86" s="33"/>
      <c r="H86" s="35"/>
    </row>
    <row r="87" spans="1:8" ht="16.5" customHeight="1" x14ac:dyDescent="0.25">
      <c r="A87" s="39">
        <v>7</v>
      </c>
      <c r="B87" s="36" t="s">
        <v>215</v>
      </c>
      <c r="C87" s="16" t="s">
        <v>214</v>
      </c>
      <c r="D87" s="16" t="s">
        <v>213</v>
      </c>
      <c r="E87" s="16" t="s">
        <v>202</v>
      </c>
      <c r="F87" s="16" t="s">
        <v>212</v>
      </c>
      <c r="G87" s="30" t="s">
        <v>110</v>
      </c>
      <c r="H87" s="31"/>
    </row>
    <row r="88" spans="1:8" ht="31.5" x14ac:dyDescent="0.25">
      <c r="A88" s="40"/>
      <c r="B88" s="37"/>
      <c r="C88" s="17"/>
      <c r="D88" s="17"/>
      <c r="E88" s="17"/>
      <c r="F88" s="17"/>
      <c r="G88" s="10" t="s">
        <v>171</v>
      </c>
      <c r="H88" s="11">
        <v>3</v>
      </c>
    </row>
    <row r="89" spans="1:8" x14ac:dyDescent="0.25">
      <c r="A89" s="40"/>
      <c r="B89" s="37"/>
      <c r="C89" s="17"/>
      <c r="D89" s="17"/>
      <c r="E89" s="17"/>
      <c r="F89" s="17"/>
      <c r="G89" s="10" t="s">
        <v>109</v>
      </c>
      <c r="H89" s="11">
        <v>2</v>
      </c>
    </row>
    <row r="90" spans="1:8" x14ac:dyDescent="0.25">
      <c r="A90" s="40"/>
      <c r="B90" s="37"/>
      <c r="C90" s="17"/>
      <c r="D90" s="17"/>
      <c r="E90" s="17"/>
      <c r="F90" s="17"/>
      <c r="G90" s="10" t="s">
        <v>108</v>
      </c>
      <c r="H90" s="11">
        <v>3</v>
      </c>
    </row>
    <row r="91" spans="1:8" ht="16.5" thickBot="1" x14ac:dyDescent="0.3">
      <c r="A91" s="40"/>
      <c r="B91" s="37"/>
      <c r="C91" s="17"/>
      <c r="D91" s="17"/>
      <c r="E91" s="17"/>
      <c r="F91" s="17"/>
      <c r="G91" s="10" t="s">
        <v>107</v>
      </c>
      <c r="H91" s="11">
        <v>4</v>
      </c>
    </row>
    <row r="92" spans="1:8" x14ac:dyDescent="0.25">
      <c r="A92" s="40"/>
      <c r="B92" s="37"/>
      <c r="C92" s="17"/>
      <c r="D92" s="17"/>
      <c r="E92" s="17"/>
      <c r="F92" s="17"/>
      <c r="G92" s="30" t="s">
        <v>100</v>
      </c>
      <c r="H92" s="31"/>
    </row>
    <row r="93" spans="1:8" x14ac:dyDescent="0.25">
      <c r="A93" s="40"/>
      <c r="B93" s="37"/>
      <c r="C93" s="17"/>
      <c r="D93" s="17"/>
      <c r="E93" s="17"/>
      <c r="F93" s="17"/>
      <c r="G93" s="10" t="s">
        <v>183</v>
      </c>
      <c r="H93" s="11">
        <v>30</v>
      </c>
    </row>
    <row r="94" spans="1:8" x14ac:dyDescent="0.25">
      <c r="A94" s="40"/>
      <c r="B94" s="37"/>
      <c r="C94" s="17"/>
      <c r="D94" s="17"/>
      <c r="E94" s="17"/>
      <c r="F94" s="17"/>
      <c r="G94" s="10" t="s">
        <v>112</v>
      </c>
      <c r="H94" s="11">
        <v>10</v>
      </c>
    </row>
    <row r="95" spans="1:8" ht="32.25" thickBot="1" x14ac:dyDescent="0.3">
      <c r="A95" s="40"/>
      <c r="B95" s="37"/>
      <c r="C95" s="17"/>
      <c r="D95" s="17"/>
      <c r="E95" s="17"/>
      <c r="F95" s="17"/>
      <c r="G95" s="10" t="s">
        <v>111</v>
      </c>
      <c r="H95" s="11">
        <v>30</v>
      </c>
    </row>
    <row r="96" spans="1:8" x14ac:dyDescent="0.25">
      <c r="A96" s="40"/>
      <c r="B96" s="37"/>
      <c r="C96" s="17"/>
      <c r="D96" s="17"/>
      <c r="E96" s="17"/>
      <c r="F96" s="17"/>
      <c r="G96" s="30" t="s">
        <v>87</v>
      </c>
      <c r="H96" s="31"/>
    </row>
    <row r="97" spans="1:8" x14ac:dyDescent="0.25">
      <c r="A97" s="40"/>
      <c r="B97" s="37"/>
      <c r="C97" s="17"/>
      <c r="D97" s="17"/>
      <c r="E97" s="17"/>
      <c r="F97" s="17"/>
      <c r="G97" s="10" t="s">
        <v>74</v>
      </c>
      <c r="H97" s="11">
        <v>5</v>
      </c>
    </row>
    <row r="98" spans="1:8" ht="16.5" thickBot="1" x14ac:dyDescent="0.3">
      <c r="A98" s="40"/>
      <c r="B98" s="37"/>
      <c r="C98" s="18"/>
      <c r="D98" s="18"/>
      <c r="E98" s="18"/>
      <c r="F98" s="18"/>
      <c r="G98" s="32" t="s">
        <v>8</v>
      </c>
      <c r="H98" s="34">
        <f>SUM(H88:H91,H93:H95,H97:H97,)</f>
        <v>87</v>
      </c>
    </row>
    <row r="99" spans="1:8" ht="111.75" customHeight="1" thickBot="1" x14ac:dyDescent="0.3">
      <c r="A99" s="41"/>
      <c r="B99" s="38"/>
      <c r="C99" s="14" t="s">
        <v>211</v>
      </c>
      <c r="D99" s="14"/>
      <c r="E99" s="14"/>
      <c r="F99" s="15"/>
      <c r="G99" s="33"/>
      <c r="H99" s="35"/>
    </row>
    <row r="100" spans="1:8" ht="16.5" customHeight="1" x14ac:dyDescent="0.25">
      <c r="A100" s="39">
        <v>8</v>
      </c>
      <c r="B100" s="36" t="s">
        <v>210</v>
      </c>
      <c r="C100" s="16" t="s">
        <v>209</v>
      </c>
      <c r="D100" s="16" t="s">
        <v>208</v>
      </c>
      <c r="E100" s="16" t="s">
        <v>202</v>
      </c>
      <c r="F100" s="16" t="s">
        <v>207</v>
      </c>
      <c r="G100" s="30" t="s">
        <v>110</v>
      </c>
      <c r="H100" s="31"/>
    </row>
    <row r="101" spans="1:8" ht="31.5" x14ac:dyDescent="0.25">
      <c r="A101" s="40"/>
      <c r="B101" s="37"/>
      <c r="C101" s="17"/>
      <c r="D101" s="17"/>
      <c r="E101" s="17"/>
      <c r="F101" s="17"/>
      <c r="G101" s="10" t="s">
        <v>171</v>
      </c>
      <c r="H101" s="11">
        <v>3</v>
      </c>
    </row>
    <row r="102" spans="1:8" x14ac:dyDescent="0.25">
      <c r="A102" s="40"/>
      <c r="B102" s="37"/>
      <c r="C102" s="17"/>
      <c r="D102" s="17"/>
      <c r="E102" s="17"/>
      <c r="F102" s="17"/>
      <c r="G102" s="10" t="s">
        <v>109</v>
      </c>
      <c r="H102" s="11">
        <v>2</v>
      </c>
    </row>
    <row r="103" spans="1:8" x14ac:dyDescent="0.25">
      <c r="A103" s="40"/>
      <c r="B103" s="37"/>
      <c r="C103" s="17"/>
      <c r="D103" s="17"/>
      <c r="E103" s="17"/>
      <c r="F103" s="17"/>
      <c r="G103" s="10" t="s">
        <v>108</v>
      </c>
      <c r="H103" s="11">
        <v>3</v>
      </c>
    </row>
    <row r="104" spans="1:8" ht="16.5" thickBot="1" x14ac:dyDescent="0.3">
      <c r="A104" s="40"/>
      <c r="B104" s="37"/>
      <c r="C104" s="17"/>
      <c r="D104" s="17"/>
      <c r="E104" s="17"/>
      <c r="F104" s="17"/>
      <c r="G104" s="10" t="s">
        <v>107</v>
      </c>
      <c r="H104" s="11">
        <v>3</v>
      </c>
    </row>
    <row r="105" spans="1:8" x14ac:dyDescent="0.25">
      <c r="A105" s="40"/>
      <c r="B105" s="37"/>
      <c r="C105" s="17"/>
      <c r="D105" s="17"/>
      <c r="E105" s="17"/>
      <c r="F105" s="17"/>
      <c r="G105" s="30" t="s">
        <v>100</v>
      </c>
      <c r="H105" s="31"/>
    </row>
    <row r="106" spans="1:8" x14ac:dyDescent="0.25">
      <c r="A106" s="40"/>
      <c r="B106" s="37"/>
      <c r="C106" s="17"/>
      <c r="D106" s="17"/>
      <c r="E106" s="17"/>
      <c r="F106" s="17"/>
      <c r="G106" s="10" t="s">
        <v>183</v>
      </c>
      <c r="H106" s="11">
        <v>39</v>
      </c>
    </row>
    <row r="107" spans="1:8" x14ac:dyDescent="0.25">
      <c r="A107" s="40"/>
      <c r="B107" s="37"/>
      <c r="C107" s="17"/>
      <c r="D107" s="17"/>
      <c r="E107" s="17"/>
      <c r="F107" s="17"/>
      <c r="G107" s="10" t="s">
        <v>112</v>
      </c>
      <c r="H107" s="11">
        <v>20</v>
      </c>
    </row>
    <row r="108" spans="1:8" ht="32.25" thickBot="1" x14ac:dyDescent="0.3">
      <c r="A108" s="40"/>
      <c r="B108" s="37"/>
      <c r="C108" s="17"/>
      <c r="D108" s="17"/>
      <c r="E108" s="17"/>
      <c r="F108" s="17"/>
      <c r="G108" s="10" t="s">
        <v>111</v>
      </c>
      <c r="H108" s="11">
        <v>30</v>
      </c>
    </row>
    <row r="109" spans="1:8" x14ac:dyDescent="0.25">
      <c r="A109" s="40"/>
      <c r="B109" s="37"/>
      <c r="C109" s="17"/>
      <c r="D109" s="17"/>
      <c r="E109" s="17"/>
      <c r="F109" s="17"/>
      <c r="G109" s="30" t="s">
        <v>121</v>
      </c>
      <c r="H109" s="31"/>
    </row>
    <row r="110" spans="1:8" ht="32.25" thickBot="1" x14ac:dyDescent="0.3">
      <c r="A110" s="40"/>
      <c r="B110" s="37"/>
      <c r="C110" s="17"/>
      <c r="D110" s="17"/>
      <c r="E110" s="17"/>
      <c r="F110" s="17"/>
      <c r="G110" s="10" t="s">
        <v>118</v>
      </c>
      <c r="H110" s="11">
        <v>1</v>
      </c>
    </row>
    <row r="111" spans="1:8" x14ac:dyDescent="0.25">
      <c r="A111" s="40"/>
      <c r="B111" s="37"/>
      <c r="C111" s="17"/>
      <c r="D111" s="17"/>
      <c r="E111" s="17"/>
      <c r="F111" s="17"/>
      <c r="G111" s="30" t="s">
        <v>142</v>
      </c>
      <c r="H111" s="31"/>
    </row>
    <row r="112" spans="1:8" ht="16.5" thickBot="1" x14ac:dyDescent="0.3">
      <c r="A112" s="40"/>
      <c r="B112" s="37"/>
      <c r="C112" s="17"/>
      <c r="D112" s="17"/>
      <c r="E112" s="17"/>
      <c r="F112" s="17"/>
      <c r="G112" s="10" t="s">
        <v>149</v>
      </c>
      <c r="H112" s="11">
        <v>14</v>
      </c>
    </row>
    <row r="113" spans="1:8" x14ac:dyDescent="0.25">
      <c r="A113" s="40"/>
      <c r="B113" s="37"/>
      <c r="C113" s="17"/>
      <c r="D113" s="17"/>
      <c r="E113" s="17"/>
      <c r="F113" s="17"/>
      <c r="G113" s="30" t="s">
        <v>87</v>
      </c>
      <c r="H113" s="31"/>
    </row>
    <row r="114" spans="1:8" x14ac:dyDescent="0.25">
      <c r="A114" s="40"/>
      <c r="B114" s="37"/>
      <c r="C114" s="17"/>
      <c r="D114" s="17"/>
      <c r="E114" s="17"/>
      <c r="F114" s="17"/>
      <c r="G114" s="10" t="s">
        <v>74</v>
      </c>
      <c r="H114" s="11">
        <v>5</v>
      </c>
    </row>
    <row r="115" spans="1:8" ht="16.5" thickBot="1" x14ac:dyDescent="0.3">
      <c r="A115" s="40"/>
      <c r="B115" s="37"/>
      <c r="C115" s="18"/>
      <c r="D115" s="18"/>
      <c r="E115" s="18"/>
      <c r="F115" s="18"/>
      <c r="G115" s="32" t="s">
        <v>8</v>
      </c>
      <c r="H115" s="34">
        <f>SUM(H101:H104,H106:H108,H110:H110,H112:H112,H114:H114,)</f>
        <v>120</v>
      </c>
    </row>
    <row r="116" spans="1:8" ht="108" customHeight="1" thickBot="1" x14ac:dyDescent="0.3">
      <c r="A116" s="41"/>
      <c r="B116" s="38"/>
      <c r="C116" s="14" t="s">
        <v>206</v>
      </c>
      <c r="D116" s="14"/>
      <c r="E116" s="14"/>
      <c r="F116" s="15"/>
      <c r="G116" s="33"/>
      <c r="H116" s="35"/>
    </row>
    <row r="117" spans="1:8" ht="16.5" customHeight="1" x14ac:dyDescent="0.25">
      <c r="A117" s="39">
        <v>9</v>
      </c>
      <c r="B117" s="36" t="s">
        <v>205</v>
      </c>
      <c r="C117" s="16" t="s">
        <v>204</v>
      </c>
      <c r="D117" s="16" t="s">
        <v>203</v>
      </c>
      <c r="E117" s="16" t="s">
        <v>202</v>
      </c>
      <c r="F117" s="16" t="s">
        <v>201</v>
      </c>
      <c r="G117" s="30" t="s">
        <v>110</v>
      </c>
      <c r="H117" s="31"/>
    </row>
    <row r="118" spans="1:8" ht="32.25" thickBot="1" x14ac:dyDescent="0.3">
      <c r="A118" s="40"/>
      <c r="B118" s="37"/>
      <c r="C118" s="17"/>
      <c r="D118" s="17"/>
      <c r="E118" s="17"/>
      <c r="F118" s="17"/>
      <c r="G118" s="10" t="s">
        <v>171</v>
      </c>
      <c r="H118" s="11">
        <v>3</v>
      </c>
    </row>
    <row r="119" spans="1:8" ht="15.75" customHeight="1" x14ac:dyDescent="0.25">
      <c r="A119" s="40"/>
      <c r="B119" s="37"/>
      <c r="C119" s="17"/>
      <c r="D119" s="17"/>
      <c r="E119" s="17"/>
      <c r="F119" s="17"/>
      <c r="G119" s="30" t="s">
        <v>100</v>
      </c>
      <c r="H119" s="31"/>
    </row>
    <row r="120" spans="1:8" x14ac:dyDescent="0.25">
      <c r="A120" s="40"/>
      <c r="B120" s="37"/>
      <c r="C120" s="17"/>
      <c r="D120" s="17"/>
      <c r="E120" s="17"/>
      <c r="F120" s="17"/>
      <c r="G120" s="10" t="s">
        <v>183</v>
      </c>
      <c r="H120" s="11">
        <v>20</v>
      </c>
    </row>
    <row r="121" spans="1:8" x14ac:dyDescent="0.25">
      <c r="A121" s="40"/>
      <c r="B121" s="37"/>
      <c r="C121" s="17"/>
      <c r="D121" s="17"/>
      <c r="E121" s="17"/>
      <c r="F121" s="17"/>
      <c r="G121" s="10" t="s">
        <v>112</v>
      </c>
      <c r="H121" s="11">
        <v>10</v>
      </c>
    </row>
    <row r="122" spans="1:8" ht="32.25" thickBot="1" x14ac:dyDescent="0.3">
      <c r="A122" s="40"/>
      <c r="B122" s="37"/>
      <c r="C122" s="17"/>
      <c r="D122" s="17"/>
      <c r="E122" s="17"/>
      <c r="F122" s="17"/>
      <c r="G122" s="10" t="s">
        <v>111</v>
      </c>
      <c r="H122" s="11">
        <v>20</v>
      </c>
    </row>
    <row r="123" spans="1:8" ht="15.75" customHeight="1" x14ac:dyDescent="0.25">
      <c r="A123" s="40"/>
      <c r="B123" s="37"/>
      <c r="C123" s="17"/>
      <c r="D123" s="17"/>
      <c r="E123" s="17"/>
      <c r="F123" s="17"/>
      <c r="G123" s="30" t="s">
        <v>121</v>
      </c>
      <c r="H123" s="31"/>
    </row>
    <row r="124" spans="1:8" ht="32.25" thickBot="1" x14ac:dyDescent="0.3">
      <c r="A124" s="40"/>
      <c r="B124" s="37"/>
      <c r="C124" s="17"/>
      <c r="D124" s="17"/>
      <c r="E124" s="17"/>
      <c r="F124" s="17"/>
      <c r="G124" s="10" t="s">
        <v>118</v>
      </c>
      <c r="H124" s="11">
        <v>1</v>
      </c>
    </row>
    <row r="125" spans="1:8" x14ac:dyDescent="0.25">
      <c r="A125" s="40"/>
      <c r="B125" s="37"/>
      <c r="C125" s="17"/>
      <c r="D125" s="17"/>
      <c r="E125" s="17"/>
      <c r="F125" s="17"/>
      <c r="G125" s="30" t="s">
        <v>142</v>
      </c>
      <c r="H125" s="31"/>
    </row>
    <row r="126" spans="1:8" ht="47.25" x14ac:dyDescent="0.25">
      <c r="A126" s="40"/>
      <c r="B126" s="37"/>
      <c r="C126" s="17"/>
      <c r="D126" s="17"/>
      <c r="E126" s="17"/>
      <c r="F126" s="17"/>
      <c r="G126" s="10" t="s">
        <v>148</v>
      </c>
      <c r="H126" s="11">
        <v>1</v>
      </c>
    </row>
    <row r="127" spans="1:8" ht="16.5" thickBot="1" x14ac:dyDescent="0.3">
      <c r="A127" s="40"/>
      <c r="B127" s="37"/>
      <c r="C127" s="18"/>
      <c r="D127" s="18"/>
      <c r="E127" s="18"/>
      <c r="F127" s="18"/>
      <c r="G127" s="32" t="s">
        <v>8</v>
      </c>
      <c r="H127" s="34">
        <f>SUM(H118:H118,H120:H122,H124:H124,H126:H126,)</f>
        <v>55</v>
      </c>
    </row>
    <row r="128" spans="1:8" ht="117" customHeight="1" thickBot="1" x14ac:dyDescent="0.3">
      <c r="A128" s="41"/>
      <c r="B128" s="38"/>
      <c r="C128" s="14" t="s">
        <v>200</v>
      </c>
      <c r="D128" s="14"/>
      <c r="E128" s="14"/>
      <c r="F128" s="15"/>
      <c r="G128" s="33"/>
      <c r="H128" s="35"/>
    </row>
    <row r="129" spans="1:8" ht="16.5" customHeight="1" x14ac:dyDescent="0.25">
      <c r="A129" s="39">
        <v>10</v>
      </c>
      <c r="B129" s="36" t="s">
        <v>199</v>
      </c>
      <c r="C129" s="16" t="s">
        <v>198</v>
      </c>
      <c r="D129" s="16" t="s">
        <v>197</v>
      </c>
      <c r="E129" s="16" t="s">
        <v>196</v>
      </c>
      <c r="F129" s="16" t="s">
        <v>195</v>
      </c>
      <c r="G129" s="30" t="s">
        <v>110</v>
      </c>
      <c r="H129" s="31"/>
    </row>
    <row r="130" spans="1:8" ht="32.25" thickBot="1" x14ac:dyDescent="0.3">
      <c r="A130" s="40"/>
      <c r="B130" s="37"/>
      <c r="C130" s="17"/>
      <c r="D130" s="17"/>
      <c r="E130" s="17"/>
      <c r="F130" s="17"/>
      <c r="G130" s="10" t="s">
        <v>171</v>
      </c>
      <c r="H130" s="11">
        <v>3</v>
      </c>
    </row>
    <row r="131" spans="1:8" ht="15.75" customHeight="1" x14ac:dyDescent="0.25">
      <c r="A131" s="40"/>
      <c r="B131" s="37"/>
      <c r="C131" s="17"/>
      <c r="D131" s="17"/>
      <c r="E131" s="17"/>
      <c r="F131" s="17"/>
      <c r="G131" s="30" t="s">
        <v>100</v>
      </c>
      <c r="H131" s="31"/>
    </row>
    <row r="132" spans="1:8" x14ac:dyDescent="0.25">
      <c r="A132" s="40"/>
      <c r="B132" s="37"/>
      <c r="C132" s="17"/>
      <c r="D132" s="17"/>
      <c r="E132" s="17"/>
      <c r="F132" s="17"/>
      <c r="G132" s="10" t="s">
        <v>183</v>
      </c>
      <c r="H132" s="11">
        <v>40</v>
      </c>
    </row>
    <row r="133" spans="1:8" ht="16.5" thickBot="1" x14ac:dyDescent="0.3">
      <c r="A133" s="40"/>
      <c r="B133" s="37"/>
      <c r="C133" s="17"/>
      <c r="D133" s="17"/>
      <c r="E133" s="17"/>
      <c r="F133" s="17"/>
      <c r="G133" s="10" t="s">
        <v>99</v>
      </c>
      <c r="H133" s="11">
        <v>2</v>
      </c>
    </row>
    <row r="134" spans="1:8" ht="15.75" customHeight="1" x14ac:dyDescent="0.25">
      <c r="A134" s="40"/>
      <c r="B134" s="37"/>
      <c r="C134" s="17"/>
      <c r="D134" s="17"/>
      <c r="E134" s="17"/>
      <c r="F134" s="17"/>
      <c r="G134" s="30" t="s">
        <v>121</v>
      </c>
      <c r="H134" s="31"/>
    </row>
    <row r="135" spans="1:8" ht="46.5" customHeight="1" thickBot="1" x14ac:dyDescent="0.3">
      <c r="A135" s="40"/>
      <c r="B135" s="37"/>
      <c r="C135" s="17"/>
      <c r="D135" s="17"/>
      <c r="E135" s="17"/>
      <c r="F135" s="17"/>
      <c r="G135" s="10" t="s">
        <v>118</v>
      </c>
      <c r="H135" s="11">
        <v>1</v>
      </c>
    </row>
    <row r="136" spans="1:8" x14ac:dyDescent="0.25">
      <c r="A136" s="40"/>
      <c r="B136" s="37"/>
      <c r="C136" s="17"/>
      <c r="D136" s="17"/>
      <c r="E136" s="17"/>
      <c r="F136" s="17"/>
      <c r="G136" s="30" t="s">
        <v>142</v>
      </c>
      <c r="H136" s="31"/>
    </row>
    <row r="137" spans="1:8" ht="48" customHeight="1" x14ac:dyDescent="0.25">
      <c r="A137" s="40"/>
      <c r="B137" s="37"/>
      <c r="C137" s="17"/>
      <c r="D137" s="17"/>
      <c r="E137" s="17"/>
      <c r="F137" s="17"/>
      <c r="G137" s="10" t="s">
        <v>148</v>
      </c>
      <c r="H137" s="11">
        <v>2</v>
      </c>
    </row>
    <row r="138" spans="1:8" ht="16.5" thickBot="1" x14ac:dyDescent="0.3">
      <c r="A138" s="40"/>
      <c r="B138" s="37"/>
      <c r="C138" s="18"/>
      <c r="D138" s="18"/>
      <c r="E138" s="18"/>
      <c r="F138" s="18"/>
      <c r="G138" s="32" t="s">
        <v>8</v>
      </c>
      <c r="H138" s="34">
        <f>SUM(H130:H130,H132:H133,H135:H135,H137:H137,)</f>
        <v>48</v>
      </c>
    </row>
    <row r="139" spans="1:8" ht="117.75" customHeight="1" thickBot="1" x14ac:dyDescent="0.3">
      <c r="A139" s="41"/>
      <c r="B139" s="38"/>
      <c r="C139" s="14" t="s">
        <v>194</v>
      </c>
      <c r="D139" s="14"/>
      <c r="E139" s="14"/>
      <c r="F139" s="15"/>
      <c r="G139" s="33"/>
      <c r="H139" s="35"/>
    </row>
    <row r="140" spans="1:8" ht="16.5" customHeight="1" x14ac:dyDescent="0.25">
      <c r="A140" s="39">
        <v>11</v>
      </c>
      <c r="B140" s="36" t="s">
        <v>139</v>
      </c>
      <c r="C140" s="16" t="s">
        <v>193</v>
      </c>
      <c r="D140" s="16" t="s">
        <v>192</v>
      </c>
      <c r="E140" s="16" t="s">
        <v>185</v>
      </c>
      <c r="F140" s="16" t="s">
        <v>184</v>
      </c>
      <c r="G140" s="30" t="s">
        <v>110</v>
      </c>
      <c r="H140" s="31"/>
    </row>
    <row r="141" spans="1:8" ht="16.5" thickBot="1" x14ac:dyDescent="0.3">
      <c r="A141" s="40"/>
      <c r="B141" s="37"/>
      <c r="C141" s="17"/>
      <c r="D141" s="17"/>
      <c r="E141" s="17"/>
      <c r="F141" s="17"/>
      <c r="G141" s="10" t="s">
        <v>109</v>
      </c>
      <c r="H141" s="11">
        <v>5</v>
      </c>
    </row>
    <row r="142" spans="1:8" ht="15.75" customHeight="1" x14ac:dyDescent="0.25">
      <c r="A142" s="40"/>
      <c r="B142" s="37"/>
      <c r="C142" s="17"/>
      <c r="D142" s="17"/>
      <c r="E142" s="17"/>
      <c r="F142" s="17"/>
      <c r="G142" s="30" t="s">
        <v>100</v>
      </c>
      <c r="H142" s="31"/>
    </row>
    <row r="143" spans="1:8" x14ac:dyDescent="0.25">
      <c r="A143" s="40"/>
      <c r="B143" s="37"/>
      <c r="C143" s="17"/>
      <c r="D143" s="17"/>
      <c r="E143" s="17"/>
      <c r="F143" s="17"/>
      <c r="G143" s="10" t="s">
        <v>183</v>
      </c>
      <c r="H143" s="11">
        <v>46</v>
      </c>
    </row>
    <row r="144" spans="1:8" ht="16.5" thickBot="1" x14ac:dyDescent="0.3">
      <c r="A144" s="40"/>
      <c r="B144" s="37"/>
      <c r="C144" s="17"/>
      <c r="D144" s="17"/>
      <c r="E144" s="17"/>
      <c r="F144" s="17"/>
      <c r="G144" s="10" t="s">
        <v>112</v>
      </c>
      <c r="H144" s="11">
        <v>30</v>
      </c>
    </row>
    <row r="145" spans="1:8" ht="15.75" customHeight="1" x14ac:dyDescent="0.25">
      <c r="A145" s="40"/>
      <c r="B145" s="37"/>
      <c r="C145" s="17"/>
      <c r="D145" s="17"/>
      <c r="E145" s="17"/>
      <c r="F145" s="17"/>
      <c r="G145" s="30" t="s">
        <v>121</v>
      </c>
      <c r="H145" s="31"/>
    </row>
    <row r="146" spans="1:8" x14ac:dyDescent="0.25">
      <c r="A146" s="40"/>
      <c r="B146" s="37"/>
      <c r="C146" s="17"/>
      <c r="D146" s="17"/>
      <c r="E146" s="17"/>
      <c r="F146" s="17"/>
      <c r="G146" s="10" t="s">
        <v>119</v>
      </c>
      <c r="H146" s="11">
        <v>3</v>
      </c>
    </row>
    <row r="147" spans="1:8" ht="32.25" thickBot="1" x14ac:dyDescent="0.3">
      <c r="A147" s="40"/>
      <c r="B147" s="37"/>
      <c r="C147" s="17"/>
      <c r="D147" s="17"/>
      <c r="E147" s="17"/>
      <c r="F147" s="17"/>
      <c r="G147" s="10" t="s">
        <v>118</v>
      </c>
      <c r="H147" s="11">
        <v>1</v>
      </c>
    </row>
    <row r="148" spans="1:8" x14ac:dyDescent="0.25">
      <c r="A148" s="40"/>
      <c r="B148" s="37"/>
      <c r="C148" s="17"/>
      <c r="D148" s="17"/>
      <c r="E148" s="17"/>
      <c r="F148" s="17"/>
      <c r="G148" s="30" t="s">
        <v>87</v>
      </c>
      <c r="H148" s="31"/>
    </row>
    <row r="149" spans="1:8" x14ac:dyDescent="0.25">
      <c r="A149" s="40"/>
      <c r="B149" s="37"/>
      <c r="C149" s="17"/>
      <c r="D149" s="17"/>
      <c r="E149" s="17"/>
      <c r="F149" s="17"/>
      <c r="G149" s="10" t="s">
        <v>74</v>
      </c>
      <c r="H149" s="11">
        <v>5</v>
      </c>
    </row>
    <row r="150" spans="1:8" x14ac:dyDescent="0.25">
      <c r="A150" s="40"/>
      <c r="B150" s="37"/>
      <c r="C150" s="17"/>
      <c r="D150" s="17"/>
      <c r="E150" s="17"/>
      <c r="F150" s="17"/>
      <c r="G150" s="10" t="s">
        <v>75</v>
      </c>
      <c r="H150" s="11">
        <v>1</v>
      </c>
    </row>
    <row r="151" spans="1:8" ht="178.5" customHeight="1" thickBot="1" x14ac:dyDescent="0.3">
      <c r="A151" s="40"/>
      <c r="B151" s="37"/>
      <c r="C151" s="18"/>
      <c r="D151" s="18"/>
      <c r="E151" s="18"/>
      <c r="F151" s="18"/>
      <c r="G151" s="32" t="s">
        <v>8</v>
      </c>
      <c r="H151" s="34">
        <f>SUM(H141:H141,H143:H144,H146:H147,H149:H150,)</f>
        <v>91</v>
      </c>
    </row>
    <row r="152" spans="1:8" ht="130.5" customHeight="1" thickBot="1" x14ac:dyDescent="0.3">
      <c r="A152" s="41"/>
      <c r="B152" s="38"/>
      <c r="C152" s="14" t="s">
        <v>191</v>
      </c>
      <c r="D152" s="14"/>
      <c r="E152" s="14"/>
      <c r="F152" s="15"/>
      <c r="G152" s="33"/>
      <c r="H152" s="35"/>
    </row>
    <row r="153" spans="1:8" ht="16.5" customHeight="1" x14ac:dyDescent="0.25">
      <c r="A153" s="39">
        <v>12</v>
      </c>
      <c r="B153" s="36" t="s">
        <v>139</v>
      </c>
      <c r="C153" s="16" t="s">
        <v>190</v>
      </c>
      <c r="D153" s="16" t="s">
        <v>189</v>
      </c>
      <c r="E153" s="16" t="s">
        <v>185</v>
      </c>
      <c r="F153" s="16" t="s">
        <v>184</v>
      </c>
      <c r="G153" s="30" t="s">
        <v>110</v>
      </c>
      <c r="H153" s="31"/>
    </row>
    <row r="154" spans="1:8" ht="16.5" thickBot="1" x14ac:dyDescent="0.3">
      <c r="A154" s="40"/>
      <c r="B154" s="37"/>
      <c r="C154" s="17"/>
      <c r="D154" s="17"/>
      <c r="E154" s="17"/>
      <c r="F154" s="17"/>
      <c r="G154" s="10" t="s">
        <v>108</v>
      </c>
      <c r="H154" s="11">
        <v>20</v>
      </c>
    </row>
    <row r="155" spans="1:8" x14ac:dyDescent="0.25">
      <c r="A155" s="40"/>
      <c r="B155" s="37"/>
      <c r="C155" s="17"/>
      <c r="D155" s="17"/>
      <c r="E155" s="17"/>
      <c r="F155" s="17"/>
      <c r="G155" s="30" t="s">
        <v>100</v>
      </c>
      <c r="H155" s="31"/>
    </row>
    <row r="156" spans="1:8" x14ac:dyDescent="0.25">
      <c r="A156" s="40"/>
      <c r="B156" s="37"/>
      <c r="C156" s="17"/>
      <c r="D156" s="17"/>
      <c r="E156" s="17"/>
      <c r="F156" s="17"/>
      <c r="G156" s="10" t="s">
        <v>183</v>
      </c>
      <c r="H156" s="11">
        <v>50</v>
      </c>
    </row>
    <row r="157" spans="1:8" ht="31.5" x14ac:dyDescent="0.25">
      <c r="A157" s="40"/>
      <c r="B157" s="37"/>
      <c r="C157" s="17"/>
      <c r="D157" s="17"/>
      <c r="E157" s="17"/>
      <c r="F157" s="17"/>
      <c r="G157" s="10" t="s">
        <v>111</v>
      </c>
      <c r="H157" s="11">
        <v>15</v>
      </c>
    </row>
    <row r="158" spans="1:8" ht="63.75" thickBot="1" x14ac:dyDescent="0.3">
      <c r="A158" s="40"/>
      <c r="B158" s="37"/>
      <c r="C158" s="17"/>
      <c r="D158" s="17"/>
      <c r="E158" s="17"/>
      <c r="F158" s="17"/>
      <c r="G158" s="10" t="s">
        <v>133</v>
      </c>
      <c r="H158" s="11">
        <v>10</v>
      </c>
    </row>
    <row r="159" spans="1:8" ht="15.75" customHeight="1" x14ac:dyDescent="0.25">
      <c r="A159" s="40"/>
      <c r="B159" s="37"/>
      <c r="C159" s="17"/>
      <c r="D159" s="17"/>
      <c r="E159" s="17"/>
      <c r="F159" s="17"/>
      <c r="G159" s="30" t="s">
        <v>121</v>
      </c>
      <c r="H159" s="31"/>
    </row>
    <row r="160" spans="1:8" x14ac:dyDescent="0.25">
      <c r="A160" s="40"/>
      <c r="B160" s="37"/>
      <c r="C160" s="17"/>
      <c r="D160" s="17"/>
      <c r="E160" s="17"/>
      <c r="F160" s="17"/>
      <c r="G160" s="10" t="s">
        <v>119</v>
      </c>
      <c r="H160" s="11">
        <v>3</v>
      </c>
    </row>
    <row r="161" spans="1:8" ht="32.25" thickBot="1" x14ac:dyDescent="0.3">
      <c r="A161" s="40"/>
      <c r="B161" s="37"/>
      <c r="C161" s="17"/>
      <c r="D161" s="17"/>
      <c r="E161" s="17"/>
      <c r="F161" s="17"/>
      <c r="G161" s="10" t="s">
        <v>118</v>
      </c>
      <c r="H161" s="11">
        <v>1</v>
      </c>
    </row>
    <row r="162" spans="1:8" x14ac:dyDescent="0.25">
      <c r="A162" s="40"/>
      <c r="B162" s="37"/>
      <c r="C162" s="17"/>
      <c r="D162" s="17"/>
      <c r="E162" s="17"/>
      <c r="F162" s="17"/>
      <c r="G162" s="30" t="s">
        <v>87</v>
      </c>
      <c r="H162" s="31"/>
    </row>
    <row r="163" spans="1:8" x14ac:dyDescent="0.25">
      <c r="A163" s="40"/>
      <c r="B163" s="37"/>
      <c r="C163" s="17"/>
      <c r="D163" s="17"/>
      <c r="E163" s="17"/>
      <c r="F163" s="17"/>
      <c r="G163" s="10" t="s">
        <v>74</v>
      </c>
      <c r="H163" s="11">
        <v>5</v>
      </c>
    </row>
    <row r="164" spans="1:8" x14ac:dyDescent="0.25">
      <c r="A164" s="40"/>
      <c r="B164" s="37"/>
      <c r="C164" s="17"/>
      <c r="D164" s="17"/>
      <c r="E164" s="17"/>
      <c r="F164" s="17"/>
      <c r="G164" s="10" t="s">
        <v>75</v>
      </c>
      <c r="H164" s="11">
        <v>1</v>
      </c>
    </row>
    <row r="165" spans="1:8" ht="99.75" customHeight="1" thickBot="1" x14ac:dyDescent="0.3">
      <c r="A165" s="40"/>
      <c r="B165" s="37"/>
      <c r="C165" s="18"/>
      <c r="D165" s="18"/>
      <c r="E165" s="18"/>
      <c r="F165" s="18"/>
      <c r="G165" s="32" t="s">
        <v>8</v>
      </c>
      <c r="H165" s="34">
        <f>SUM(H154:H154,H156:H158,H160:H161,H163:H164,)</f>
        <v>105</v>
      </c>
    </row>
    <row r="166" spans="1:8" ht="115.5" customHeight="1" thickBot="1" x14ac:dyDescent="0.3">
      <c r="A166" s="41"/>
      <c r="B166" s="38"/>
      <c r="C166" s="14" t="s">
        <v>188</v>
      </c>
      <c r="D166" s="14"/>
      <c r="E166" s="14"/>
      <c r="F166" s="15"/>
      <c r="G166" s="33"/>
      <c r="H166" s="35"/>
    </row>
    <row r="167" spans="1:8" ht="16.5" customHeight="1" x14ac:dyDescent="0.25">
      <c r="A167" s="39">
        <v>13</v>
      </c>
      <c r="B167" s="36" t="s">
        <v>139</v>
      </c>
      <c r="C167" s="16" t="s">
        <v>187</v>
      </c>
      <c r="D167" s="16" t="s">
        <v>186</v>
      </c>
      <c r="E167" s="16" t="s">
        <v>185</v>
      </c>
      <c r="F167" s="16" t="s">
        <v>184</v>
      </c>
      <c r="G167" s="30" t="s">
        <v>110</v>
      </c>
      <c r="H167" s="31"/>
    </row>
    <row r="168" spans="1:8" ht="16.5" thickBot="1" x14ac:dyDescent="0.3">
      <c r="A168" s="40"/>
      <c r="B168" s="37"/>
      <c r="C168" s="17"/>
      <c r="D168" s="17"/>
      <c r="E168" s="17"/>
      <c r="F168" s="17"/>
      <c r="G168" s="10" t="s">
        <v>107</v>
      </c>
      <c r="H168" s="11">
        <v>10</v>
      </c>
    </row>
    <row r="169" spans="1:8" ht="15.75" customHeight="1" x14ac:dyDescent="0.25">
      <c r="A169" s="40"/>
      <c r="B169" s="37"/>
      <c r="C169" s="17"/>
      <c r="D169" s="17"/>
      <c r="E169" s="17"/>
      <c r="F169" s="17"/>
      <c r="G169" s="30" t="s">
        <v>100</v>
      </c>
      <c r="H169" s="31"/>
    </row>
    <row r="170" spans="1:8" x14ac:dyDescent="0.25">
      <c r="A170" s="40"/>
      <c r="B170" s="37"/>
      <c r="C170" s="17"/>
      <c r="D170" s="17"/>
      <c r="E170" s="17"/>
      <c r="F170" s="17"/>
      <c r="G170" s="10" t="s">
        <v>183</v>
      </c>
      <c r="H170" s="11">
        <v>40</v>
      </c>
    </row>
    <row r="171" spans="1:8" ht="31.5" x14ac:dyDescent="0.25">
      <c r="A171" s="40"/>
      <c r="B171" s="37"/>
      <c r="C171" s="17"/>
      <c r="D171" s="17"/>
      <c r="E171" s="17"/>
      <c r="F171" s="17"/>
      <c r="G171" s="10" t="s">
        <v>111</v>
      </c>
      <c r="H171" s="11">
        <v>25</v>
      </c>
    </row>
    <row r="172" spans="1:8" ht="63.75" thickBot="1" x14ac:dyDescent="0.3">
      <c r="A172" s="40"/>
      <c r="B172" s="37"/>
      <c r="C172" s="17"/>
      <c r="D172" s="17"/>
      <c r="E172" s="17"/>
      <c r="F172" s="17"/>
      <c r="G172" s="10" t="s">
        <v>133</v>
      </c>
      <c r="H172" s="11">
        <v>10</v>
      </c>
    </row>
    <row r="173" spans="1:8" ht="15.75" customHeight="1" x14ac:dyDescent="0.25">
      <c r="A173" s="40"/>
      <c r="B173" s="37"/>
      <c r="C173" s="17"/>
      <c r="D173" s="17"/>
      <c r="E173" s="17"/>
      <c r="F173" s="17"/>
      <c r="G173" s="30" t="s">
        <v>121</v>
      </c>
      <c r="H173" s="31"/>
    </row>
    <row r="174" spans="1:8" x14ac:dyDescent="0.25">
      <c r="A174" s="40"/>
      <c r="B174" s="37"/>
      <c r="C174" s="17"/>
      <c r="D174" s="17"/>
      <c r="E174" s="17"/>
      <c r="F174" s="17"/>
      <c r="G174" s="10" t="s">
        <v>119</v>
      </c>
      <c r="H174" s="11">
        <v>3</v>
      </c>
    </row>
    <row r="175" spans="1:8" ht="32.25" thickBot="1" x14ac:dyDescent="0.3">
      <c r="A175" s="40"/>
      <c r="B175" s="37"/>
      <c r="C175" s="17"/>
      <c r="D175" s="17"/>
      <c r="E175" s="17"/>
      <c r="F175" s="17"/>
      <c r="G175" s="10" t="s">
        <v>118</v>
      </c>
      <c r="H175" s="11">
        <v>1</v>
      </c>
    </row>
    <row r="176" spans="1:8" x14ac:dyDescent="0.25">
      <c r="A176" s="40"/>
      <c r="B176" s="37"/>
      <c r="C176" s="17"/>
      <c r="D176" s="17"/>
      <c r="E176" s="17"/>
      <c r="F176" s="17"/>
      <c r="G176" s="30" t="s">
        <v>87</v>
      </c>
      <c r="H176" s="31"/>
    </row>
    <row r="177" spans="1:8" x14ac:dyDescent="0.25">
      <c r="A177" s="40"/>
      <c r="B177" s="37"/>
      <c r="C177" s="17"/>
      <c r="D177" s="17"/>
      <c r="E177" s="17"/>
      <c r="F177" s="17"/>
      <c r="G177" s="10" t="s">
        <v>74</v>
      </c>
      <c r="H177" s="11">
        <v>5</v>
      </c>
    </row>
    <row r="178" spans="1:8" x14ac:dyDescent="0.25">
      <c r="A178" s="40"/>
      <c r="B178" s="37"/>
      <c r="C178" s="17"/>
      <c r="D178" s="17"/>
      <c r="E178" s="17"/>
      <c r="F178" s="17"/>
      <c r="G178" s="10" t="s">
        <v>75</v>
      </c>
      <c r="H178" s="11">
        <v>1</v>
      </c>
    </row>
    <row r="179" spans="1:8" ht="96.75" customHeight="1" thickBot="1" x14ac:dyDescent="0.3">
      <c r="A179" s="40"/>
      <c r="B179" s="37"/>
      <c r="C179" s="18"/>
      <c r="D179" s="18"/>
      <c r="E179" s="18"/>
      <c r="F179" s="18"/>
      <c r="G179" s="32" t="s">
        <v>8</v>
      </c>
      <c r="H179" s="34">
        <f>SUM(H168:H168,H170:H172,H174:H175,H177:H178,)</f>
        <v>95</v>
      </c>
    </row>
    <row r="180" spans="1:8" ht="133.5" customHeight="1" thickBot="1" x14ac:dyDescent="0.3">
      <c r="A180" s="41"/>
      <c r="B180" s="38"/>
      <c r="C180" s="14" t="s">
        <v>182</v>
      </c>
      <c r="D180" s="14"/>
      <c r="E180" s="14"/>
      <c r="F180" s="15"/>
      <c r="G180" s="33"/>
      <c r="H180" s="35"/>
    </row>
    <row r="181" spans="1:8" ht="16.5" customHeight="1" x14ac:dyDescent="0.25">
      <c r="A181" s="39">
        <v>14</v>
      </c>
      <c r="B181" s="36" t="s">
        <v>139</v>
      </c>
      <c r="C181" s="16" t="s">
        <v>181</v>
      </c>
      <c r="D181" s="16" t="s">
        <v>180</v>
      </c>
      <c r="E181" s="16" t="s">
        <v>179</v>
      </c>
      <c r="F181" s="16" t="s">
        <v>178</v>
      </c>
      <c r="G181" s="30" t="s">
        <v>110</v>
      </c>
      <c r="H181" s="31"/>
    </row>
    <row r="182" spans="1:8" ht="32.25" thickBot="1" x14ac:dyDescent="0.3">
      <c r="A182" s="40"/>
      <c r="B182" s="37"/>
      <c r="C182" s="17"/>
      <c r="D182" s="17"/>
      <c r="E182" s="17"/>
      <c r="F182" s="17"/>
      <c r="G182" s="10" t="s">
        <v>177</v>
      </c>
      <c r="H182" s="11">
        <v>8</v>
      </c>
    </row>
    <row r="183" spans="1:8" x14ac:dyDescent="0.25">
      <c r="A183" s="40"/>
      <c r="B183" s="37"/>
      <c r="C183" s="17"/>
      <c r="D183" s="17"/>
      <c r="E183" s="17"/>
      <c r="F183" s="17"/>
      <c r="G183" s="30" t="s">
        <v>100</v>
      </c>
      <c r="H183" s="31"/>
    </row>
    <row r="184" spans="1:8" ht="63.75" thickBot="1" x14ac:dyDescent="0.3">
      <c r="A184" s="40"/>
      <c r="B184" s="37"/>
      <c r="C184" s="17"/>
      <c r="D184" s="17"/>
      <c r="E184" s="17"/>
      <c r="F184" s="17"/>
      <c r="G184" s="10" t="s">
        <v>133</v>
      </c>
      <c r="H184" s="11">
        <v>18</v>
      </c>
    </row>
    <row r="185" spans="1:8" ht="15.75" customHeight="1" x14ac:dyDescent="0.25">
      <c r="A185" s="40"/>
      <c r="B185" s="37"/>
      <c r="C185" s="17"/>
      <c r="D185" s="17"/>
      <c r="E185" s="17"/>
      <c r="F185" s="17"/>
      <c r="G185" s="30" t="s">
        <v>121</v>
      </c>
      <c r="H185" s="31"/>
    </row>
    <row r="186" spans="1:8" x14ac:dyDescent="0.25">
      <c r="A186" s="40"/>
      <c r="B186" s="37"/>
      <c r="C186" s="17"/>
      <c r="D186" s="17"/>
      <c r="E186" s="17"/>
      <c r="F186" s="17"/>
      <c r="G186" s="10" t="s">
        <v>119</v>
      </c>
      <c r="H186" s="11">
        <v>3</v>
      </c>
    </row>
    <row r="187" spans="1:8" ht="32.25" thickBot="1" x14ac:dyDescent="0.3">
      <c r="A187" s="40"/>
      <c r="B187" s="37"/>
      <c r="C187" s="17"/>
      <c r="D187" s="17"/>
      <c r="E187" s="17"/>
      <c r="F187" s="17"/>
      <c r="G187" s="10" t="s">
        <v>118</v>
      </c>
      <c r="H187" s="11">
        <v>1</v>
      </c>
    </row>
    <row r="188" spans="1:8" x14ac:dyDescent="0.25">
      <c r="A188" s="40"/>
      <c r="B188" s="37"/>
      <c r="C188" s="17"/>
      <c r="D188" s="17"/>
      <c r="E188" s="17"/>
      <c r="F188" s="17"/>
      <c r="G188" s="30" t="s">
        <v>87</v>
      </c>
      <c r="H188" s="31"/>
    </row>
    <row r="189" spans="1:8" x14ac:dyDescent="0.25">
      <c r="A189" s="40"/>
      <c r="B189" s="37"/>
      <c r="C189" s="17"/>
      <c r="D189" s="17"/>
      <c r="E189" s="17"/>
      <c r="F189" s="17"/>
      <c r="G189" s="10" t="s">
        <v>74</v>
      </c>
      <c r="H189" s="11">
        <v>5</v>
      </c>
    </row>
    <row r="190" spans="1:8" x14ac:dyDescent="0.25">
      <c r="A190" s="40"/>
      <c r="B190" s="37"/>
      <c r="C190" s="17"/>
      <c r="D190" s="17"/>
      <c r="E190" s="17"/>
      <c r="F190" s="17"/>
      <c r="G190" s="10" t="s">
        <v>75</v>
      </c>
      <c r="H190" s="11">
        <v>1</v>
      </c>
    </row>
    <row r="191" spans="1:8" ht="16.5" thickBot="1" x14ac:dyDescent="0.3">
      <c r="A191" s="40"/>
      <c r="B191" s="37"/>
      <c r="C191" s="18"/>
      <c r="D191" s="18"/>
      <c r="E191" s="18"/>
      <c r="F191" s="18"/>
      <c r="G191" s="32" t="s">
        <v>8</v>
      </c>
      <c r="H191" s="34">
        <f>SUM(H182:H182,H184:H184,H186:H187,H189:H190,)</f>
        <v>36</v>
      </c>
    </row>
    <row r="192" spans="1:8" ht="128.25" customHeight="1" thickBot="1" x14ac:dyDescent="0.3">
      <c r="A192" s="41"/>
      <c r="B192" s="38"/>
      <c r="C192" s="14" t="s">
        <v>176</v>
      </c>
      <c r="D192" s="14"/>
      <c r="E192" s="14"/>
      <c r="F192" s="15"/>
      <c r="G192" s="33"/>
      <c r="H192" s="35"/>
    </row>
    <row r="193" spans="1:8" ht="16.5" customHeight="1" x14ac:dyDescent="0.25">
      <c r="A193" s="39">
        <v>15</v>
      </c>
      <c r="B193" s="36" t="s">
        <v>139</v>
      </c>
      <c r="C193" s="16" t="s">
        <v>175</v>
      </c>
      <c r="D193" s="16" t="s">
        <v>174</v>
      </c>
      <c r="E193" s="16" t="s">
        <v>173</v>
      </c>
      <c r="F193" s="16" t="s">
        <v>172</v>
      </c>
      <c r="G193" s="30" t="s">
        <v>110</v>
      </c>
      <c r="H193" s="31"/>
    </row>
    <row r="194" spans="1:8" ht="31.5" x14ac:dyDescent="0.25">
      <c r="A194" s="40"/>
      <c r="B194" s="37"/>
      <c r="C194" s="17"/>
      <c r="D194" s="17"/>
      <c r="E194" s="17"/>
      <c r="F194" s="17"/>
      <c r="G194" s="10" t="s">
        <v>171</v>
      </c>
      <c r="H194" s="11">
        <v>3</v>
      </c>
    </row>
    <row r="195" spans="1:8" ht="16.5" thickBot="1" x14ac:dyDescent="0.3">
      <c r="A195" s="40"/>
      <c r="B195" s="37"/>
      <c r="C195" s="17"/>
      <c r="D195" s="17"/>
      <c r="E195" s="17"/>
      <c r="F195" s="17"/>
      <c r="G195" s="10" t="s">
        <v>170</v>
      </c>
      <c r="H195" s="11">
        <v>8</v>
      </c>
    </row>
    <row r="196" spans="1:8" x14ac:dyDescent="0.25">
      <c r="A196" s="40"/>
      <c r="B196" s="37"/>
      <c r="C196" s="17"/>
      <c r="D196" s="17"/>
      <c r="E196" s="17"/>
      <c r="F196" s="17"/>
      <c r="G196" s="30" t="s">
        <v>142</v>
      </c>
      <c r="H196" s="31"/>
    </row>
    <row r="197" spans="1:8" ht="48" thickBot="1" x14ac:dyDescent="0.3">
      <c r="A197" s="40"/>
      <c r="B197" s="37"/>
      <c r="C197" s="17"/>
      <c r="D197" s="17"/>
      <c r="E197" s="17"/>
      <c r="F197" s="17"/>
      <c r="G197" s="10" t="s">
        <v>148</v>
      </c>
      <c r="H197" s="11">
        <v>1</v>
      </c>
    </row>
    <row r="198" spans="1:8" x14ac:dyDescent="0.25">
      <c r="A198" s="40"/>
      <c r="B198" s="37"/>
      <c r="C198" s="17"/>
      <c r="D198" s="17"/>
      <c r="E198" s="17"/>
      <c r="F198" s="17"/>
      <c r="G198" s="30" t="s">
        <v>100</v>
      </c>
      <c r="H198" s="31"/>
    </row>
    <row r="199" spans="1:8" ht="63.75" thickBot="1" x14ac:dyDescent="0.3">
      <c r="A199" s="40"/>
      <c r="B199" s="37"/>
      <c r="C199" s="17"/>
      <c r="D199" s="17"/>
      <c r="E199" s="17"/>
      <c r="F199" s="17"/>
      <c r="G199" s="10" t="s">
        <v>133</v>
      </c>
      <c r="H199" s="11">
        <v>10</v>
      </c>
    </row>
    <row r="200" spans="1:8" ht="15.75" customHeight="1" x14ac:dyDescent="0.25">
      <c r="A200" s="40"/>
      <c r="B200" s="37"/>
      <c r="C200" s="17"/>
      <c r="D200" s="17"/>
      <c r="E200" s="17"/>
      <c r="F200" s="17"/>
      <c r="G200" s="30" t="s">
        <v>121</v>
      </c>
      <c r="H200" s="31"/>
    </row>
    <row r="201" spans="1:8" x14ac:dyDescent="0.25">
      <c r="A201" s="40"/>
      <c r="B201" s="37"/>
      <c r="C201" s="17"/>
      <c r="D201" s="17"/>
      <c r="E201" s="17"/>
      <c r="F201" s="17"/>
      <c r="G201" s="10" t="s">
        <v>119</v>
      </c>
      <c r="H201" s="11">
        <v>3</v>
      </c>
    </row>
    <row r="202" spans="1:8" ht="31.5" x14ac:dyDescent="0.25">
      <c r="A202" s="40"/>
      <c r="B202" s="37"/>
      <c r="C202" s="17"/>
      <c r="D202" s="17"/>
      <c r="E202" s="17"/>
      <c r="F202" s="17"/>
      <c r="G202" s="10" t="s">
        <v>118</v>
      </c>
      <c r="H202" s="11">
        <v>1</v>
      </c>
    </row>
    <row r="203" spans="1:8" ht="16.5" thickBot="1" x14ac:dyDescent="0.3">
      <c r="A203" s="40"/>
      <c r="B203" s="37"/>
      <c r="C203" s="18"/>
      <c r="D203" s="18"/>
      <c r="E203" s="18"/>
      <c r="F203" s="18"/>
      <c r="G203" s="32" t="s">
        <v>8</v>
      </c>
      <c r="H203" s="34">
        <f>SUM(H194:H195,H197:H197,H199:H199,H201:H202,)</f>
        <v>26</v>
      </c>
    </row>
    <row r="204" spans="1:8" ht="109.5" customHeight="1" thickBot="1" x14ac:dyDescent="0.3">
      <c r="A204" s="41"/>
      <c r="B204" s="38"/>
      <c r="C204" s="14" t="s">
        <v>169</v>
      </c>
      <c r="D204" s="14"/>
      <c r="E204" s="14"/>
      <c r="F204" s="15"/>
      <c r="G204" s="33"/>
      <c r="H204" s="35"/>
    </row>
    <row r="205" spans="1:8" x14ac:dyDescent="0.25">
      <c r="A205" s="39">
        <v>16</v>
      </c>
      <c r="B205" s="36" t="s">
        <v>105</v>
      </c>
      <c r="C205" s="16" t="s">
        <v>168</v>
      </c>
      <c r="D205" s="16" t="s">
        <v>167</v>
      </c>
      <c r="E205" s="16" t="s">
        <v>166</v>
      </c>
      <c r="F205" s="16" t="s">
        <v>165</v>
      </c>
      <c r="G205" s="30" t="s">
        <v>142</v>
      </c>
      <c r="H205" s="31"/>
    </row>
    <row r="206" spans="1:8" x14ac:dyDescent="0.25">
      <c r="A206" s="40"/>
      <c r="B206" s="37"/>
      <c r="C206" s="17"/>
      <c r="D206" s="17"/>
      <c r="E206" s="17"/>
      <c r="F206" s="17"/>
      <c r="G206" s="10" t="s">
        <v>141</v>
      </c>
      <c r="H206" s="11">
        <v>1</v>
      </c>
    </row>
    <row r="207" spans="1:8" ht="31.5" x14ac:dyDescent="0.25">
      <c r="A207" s="40"/>
      <c r="B207" s="37"/>
      <c r="C207" s="17"/>
      <c r="D207" s="17"/>
      <c r="E207" s="17"/>
      <c r="F207" s="17"/>
      <c r="G207" s="10" t="s">
        <v>153</v>
      </c>
      <c r="H207" s="11">
        <v>1</v>
      </c>
    </row>
    <row r="208" spans="1:8" ht="31.5" x14ac:dyDescent="0.25">
      <c r="A208" s="40"/>
      <c r="B208" s="37"/>
      <c r="C208" s="17"/>
      <c r="D208" s="17"/>
      <c r="E208" s="17"/>
      <c r="F208" s="17"/>
      <c r="G208" s="10" t="s">
        <v>152</v>
      </c>
      <c r="H208" s="11">
        <v>1</v>
      </c>
    </row>
    <row r="209" spans="1:8" x14ac:dyDescent="0.25">
      <c r="A209" s="40"/>
      <c r="B209" s="37"/>
      <c r="C209" s="17"/>
      <c r="D209" s="17"/>
      <c r="E209" s="17"/>
      <c r="F209" s="17"/>
      <c r="G209" s="10" t="s">
        <v>151</v>
      </c>
      <c r="H209" s="11">
        <v>1</v>
      </c>
    </row>
    <row r="210" spans="1:8" x14ac:dyDescent="0.25">
      <c r="A210" s="40"/>
      <c r="B210" s="37"/>
      <c r="C210" s="17"/>
      <c r="D210" s="17"/>
      <c r="E210" s="17"/>
      <c r="F210" s="17"/>
      <c r="G210" s="10" t="s">
        <v>150</v>
      </c>
      <c r="H210" s="11">
        <v>1</v>
      </c>
    </row>
    <row r="211" spans="1:8" x14ac:dyDescent="0.25">
      <c r="A211" s="40"/>
      <c r="B211" s="37"/>
      <c r="C211" s="17"/>
      <c r="D211" s="17"/>
      <c r="E211" s="17"/>
      <c r="F211" s="17"/>
      <c r="G211" s="10" t="s">
        <v>149</v>
      </c>
      <c r="H211" s="11">
        <v>1</v>
      </c>
    </row>
    <row r="212" spans="1:8" ht="48" thickBot="1" x14ac:dyDescent="0.3">
      <c r="A212" s="40"/>
      <c r="B212" s="37"/>
      <c r="C212" s="17"/>
      <c r="D212" s="17"/>
      <c r="E212" s="17"/>
      <c r="F212" s="17"/>
      <c r="G212" s="10" t="s">
        <v>148</v>
      </c>
      <c r="H212" s="11">
        <v>1</v>
      </c>
    </row>
    <row r="213" spans="1:8" x14ac:dyDescent="0.25">
      <c r="A213" s="40"/>
      <c r="B213" s="37"/>
      <c r="C213" s="17"/>
      <c r="D213" s="17"/>
      <c r="E213" s="17"/>
      <c r="F213" s="17"/>
      <c r="G213" s="30" t="s">
        <v>100</v>
      </c>
      <c r="H213" s="31"/>
    </row>
    <row r="214" spans="1:8" ht="16.5" thickBot="1" x14ac:dyDescent="0.3">
      <c r="A214" s="40"/>
      <c r="B214" s="37"/>
      <c r="C214" s="17"/>
      <c r="D214" s="17"/>
      <c r="E214" s="17"/>
      <c r="F214" s="17"/>
      <c r="G214" s="10" t="s">
        <v>99</v>
      </c>
      <c r="H214" s="11">
        <v>2</v>
      </c>
    </row>
    <row r="215" spans="1:8" x14ac:dyDescent="0.25">
      <c r="A215" s="40"/>
      <c r="B215" s="37"/>
      <c r="C215" s="17"/>
      <c r="D215" s="17"/>
      <c r="E215" s="17"/>
      <c r="F215" s="17"/>
      <c r="G215" s="30" t="s">
        <v>121</v>
      </c>
      <c r="H215" s="31"/>
    </row>
    <row r="216" spans="1:8" x14ac:dyDescent="0.25">
      <c r="A216" s="40"/>
      <c r="B216" s="37"/>
      <c r="C216" s="17"/>
      <c r="D216" s="17"/>
      <c r="E216" s="17"/>
      <c r="F216" s="17"/>
      <c r="G216" s="10" t="s">
        <v>164</v>
      </c>
      <c r="H216" s="11">
        <v>2</v>
      </c>
    </row>
    <row r="217" spans="1:8" ht="31.5" x14ac:dyDescent="0.25">
      <c r="A217" s="40"/>
      <c r="B217" s="37"/>
      <c r="C217" s="17"/>
      <c r="D217" s="17"/>
      <c r="E217" s="17"/>
      <c r="F217" s="17"/>
      <c r="G217" s="10" t="s">
        <v>118</v>
      </c>
      <c r="H217" s="11">
        <v>1</v>
      </c>
    </row>
    <row r="218" spans="1:8" ht="16.5" thickBot="1" x14ac:dyDescent="0.3">
      <c r="A218" s="40"/>
      <c r="B218" s="37"/>
      <c r="C218" s="18"/>
      <c r="D218" s="18"/>
      <c r="E218" s="18"/>
      <c r="F218" s="18"/>
      <c r="G218" s="32" t="s">
        <v>8</v>
      </c>
      <c r="H218" s="34">
        <f>SUM(H206:H212,H214:H214,H216:H217,)</f>
        <v>12</v>
      </c>
    </row>
    <row r="219" spans="1:8" ht="120.75" customHeight="1" thickBot="1" x14ac:dyDescent="0.3">
      <c r="A219" s="41"/>
      <c r="B219" s="38"/>
      <c r="C219" s="14" t="s">
        <v>163</v>
      </c>
      <c r="D219" s="14"/>
      <c r="E219" s="14"/>
      <c r="F219" s="15"/>
      <c r="G219" s="33"/>
      <c r="H219" s="35"/>
    </row>
    <row r="220" spans="1:8" ht="16.5" customHeight="1" x14ac:dyDescent="0.25">
      <c r="A220" s="39">
        <v>17</v>
      </c>
      <c r="B220" s="36" t="s">
        <v>92</v>
      </c>
      <c r="C220" s="16" t="s">
        <v>162</v>
      </c>
      <c r="D220" s="16" t="s">
        <v>161</v>
      </c>
      <c r="E220" s="16" t="s">
        <v>160</v>
      </c>
      <c r="F220" s="16" t="s">
        <v>159</v>
      </c>
      <c r="G220" s="30" t="s">
        <v>121</v>
      </c>
      <c r="H220" s="31"/>
    </row>
    <row r="221" spans="1:8" ht="32.25" thickBot="1" x14ac:dyDescent="0.3">
      <c r="A221" s="40"/>
      <c r="B221" s="37"/>
      <c r="C221" s="17"/>
      <c r="D221" s="17"/>
      <c r="E221" s="17"/>
      <c r="F221" s="17"/>
      <c r="G221" s="10" t="s">
        <v>118</v>
      </c>
      <c r="H221" s="11">
        <v>4</v>
      </c>
    </row>
    <row r="222" spans="1:8" ht="15.75" customHeight="1" x14ac:dyDescent="0.25">
      <c r="A222" s="40"/>
      <c r="B222" s="37"/>
      <c r="C222" s="17"/>
      <c r="D222" s="17"/>
      <c r="E222" s="17"/>
      <c r="F222" s="17"/>
      <c r="G222" s="30" t="s">
        <v>100</v>
      </c>
      <c r="H222" s="31"/>
    </row>
    <row r="223" spans="1:8" x14ac:dyDescent="0.25">
      <c r="A223" s="40"/>
      <c r="B223" s="37"/>
      <c r="C223" s="17"/>
      <c r="D223" s="17"/>
      <c r="E223" s="17"/>
      <c r="F223" s="17"/>
      <c r="G223" s="10" t="s">
        <v>99</v>
      </c>
      <c r="H223" s="11">
        <v>5</v>
      </c>
    </row>
    <row r="224" spans="1:8" ht="16.5" thickBot="1" x14ac:dyDescent="0.3">
      <c r="A224" s="40"/>
      <c r="B224" s="37"/>
      <c r="C224" s="18"/>
      <c r="D224" s="18"/>
      <c r="E224" s="18"/>
      <c r="F224" s="18"/>
      <c r="G224" s="32" t="s">
        <v>8</v>
      </c>
      <c r="H224" s="34">
        <f>SUM(H221:H221,H223:H223,)</f>
        <v>9</v>
      </c>
    </row>
    <row r="225" spans="1:8" ht="139.5" customHeight="1" thickBot="1" x14ac:dyDescent="0.3">
      <c r="A225" s="41"/>
      <c r="B225" s="38"/>
      <c r="C225" s="14" t="s">
        <v>158</v>
      </c>
      <c r="D225" s="14"/>
      <c r="E225" s="14"/>
      <c r="F225" s="15"/>
      <c r="G225" s="33"/>
      <c r="H225" s="35"/>
    </row>
    <row r="226" spans="1:8" ht="16.5" customHeight="1" x14ac:dyDescent="0.25">
      <c r="A226" s="39">
        <v>18</v>
      </c>
      <c r="B226" s="36" t="s">
        <v>105</v>
      </c>
      <c r="C226" s="16" t="s">
        <v>157</v>
      </c>
      <c r="D226" s="16" t="s">
        <v>156</v>
      </c>
      <c r="E226" s="16" t="s">
        <v>155</v>
      </c>
      <c r="F226" s="16" t="s">
        <v>154</v>
      </c>
      <c r="G226" s="30" t="s">
        <v>142</v>
      </c>
      <c r="H226" s="31"/>
    </row>
    <row r="227" spans="1:8" ht="45.6" customHeight="1" x14ac:dyDescent="0.25">
      <c r="A227" s="40"/>
      <c r="B227" s="37"/>
      <c r="C227" s="17"/>
      <c r="D227" s="17"/>
      <c r="E227" s="17"/>
      <c r="F227" s="17"/>
      <c r="G227" s="10" t="s">
        <v>153</v>
      </c>
      <c r="H227" s="11">
        <v>1</v>
      </c>
    </row>
    <row r="228" spans="1:8" ht="47.1" customHeight="1" x14ac:dyDescent="0.25">
      <c r="A228" s="40"/>
      <c r="B228" s="37"/>
      <c r="C228" s="17"/>
      <c r="D228" s="17"/>
      <c r="E228" s="17"/>
      <c r="F228" s="17"/>
      <c r="G228" s="10" t="s">
        <v>152</v>
      </c>
      <c r="H228" s="11">
        <v>1</v>
      </c>
    </row>
    <row r="229" spans="1:8" ht="33.6" customHeight="1" x14ac:dyDescent="0.25">
      <c r="A229" s="40"/>
      <c r="B229" s="37"/>
      <c r="C229" s="17"/>
      <c r="D229" s="17"/>
      <c r="E229" s="17"/>
      <c r="F229" s="17"/>
      <c r="G229" s="10" t="s">
        <v>151</v>
      </c>
      <c r="H229" s="11">
        <v>1</v>
      </c>
    </row>
    <row r="230" spans="1:8" ht="20.45" customHeight="1" x14ac:dyDescent="0.25">
      <c r="A230" s="40"/>
      <c r="B230" s="37"/>
      <c r="C230" s="17"/>
      <c r="D230" s="17"/>
      <c r="E230" s="17"/>
      <c r="F230" s="17"/>
      <c r="G230" s="10" t="s">
        <v>150</v>
      </c>
      <c r="H230" s="11">
        <v>1</v>
      </c>
    </row>
    <row r="231" spans="1:8" ht="20.100000000000001" customHeight="1" x14ac:dyDescent="0.25">
      <c r="A231" s="40"/>
      <c r="B231" s="37"/>
      <c r="C231" s="17"/>
      <c r="D231" s="17"/>
      <c r="E231" s="17"/>
      <c r="F231" s="17"/>
      <c r="G231" s="10" t="s">
        <v>149</v>
      </c>
      <c r="H231" s="11">
        <v>1</v>
      </c>
    </row>
    <row r="232" spans="1:8" ht="48" thickBot="1" x14ac:dyDescent="0.3">
      <c r="A232" s="40"/>
      <c r="B232" s="37"/>
      <c r="C232" s="17"/>
      <c r="D232" s="17"/>
      <c r="E232" s="17"/>
      <c r="F232" s="17"/>
      <c r="G232" s="10" t="s">
        <v>148</v>
      </c>
      <c r="H232" s="11">
        <v>1</v>
      </c>
    </row>
    <row r="233" spans="1:8" x14ac:dyDescent="0.25">
      <c r="A233" s="40"/>
      <c r="B233" s="37"/>
      <c r="C233" s="17"/>
      <c r="D233" s="17"/>
      <c r="E233" s="17"/>
      <c r="F233" s="17"/>
      <c r="G233" s="30" t="s">
        <v>100</v>
      </c>
      <c r="H233" s="31"/>
    </row>
    <row r="234" spans="1:8" x14ac:dyDescent="0.25">
      <c r="A234" s="40"/>
      <c r="B234" s="37"/>
      <c r="C234" s="17"/>
      <c r="D234" s="17"/>
      <c r="E234" s="17"/>
      <c r="F234" s="17"/>
      <c r="G234" s="10" t="s">
        <v>99</v>
      </c>
      <c r="H234" s="11">
        <v>2</v>
      </c>
    </row>
    <row r="235" spans="1:8" ht="16.5" thickBot="1" x14ac:dyDescent="0.3">
      <c r="A235" s="40"/>
      <c r="B235" s="37"/>
      <c r="C235" s="18"/>
      <c r="D235" s="18"/>
      <c r="E235" s="18"/>
      <c r="F235" s="18"/>
      <c r="G235" s="32" t="s">
        <v>8</v>
      </c>
      <c r="H235" s="34">
        <f>SUM(H227:H232,H234:H234,)</f>
        <v>8</v>
      </c>
    </row>
    <row r="236" spans="1:8" ht="100.5" customHeight="1" thickBot="1" x14ac:dyDescent="0.3">
      <c r="A236" s="41"/>
      <c r="B236" s="38"/>
      <c r="C236" s="14" t="s">
        <v>147</v>
      </c>
      <c r="D236" s="14"/>
      <c r="E236" s="14"/>
      <c r="F236" s="15"/>
      <c r="G236" s="33"/>
      <c r="H236" s="35"/>
    </row>
    <row r="237" spans="1:8" x14ac:dyDescent="0.25">
      <c r="A237" s="39">
        <v>19</v>
      </c>
      <c r="B237" s="36" t="s">
        <v>105</v>
      </c>
      <c r="C237" s="16" t="s">
        <v>146</v>
      </c>
      <c r="D237" s="16" t="s">
        <v>145</v>
      </c>
      <c r="E237" s="16" t="s">
        <v>144</v>
      </c>
      <c r="F237" s="16" t="s">
        <v>143</v>
      </c>
      <c r="G237" s="30" t="s">
        <v>142</v>
      </c>
      <c r="H237" s="31"/>
    </row>
    <row r="238" spans="1:8" x14ac:dyDescent="0.25">
      <c r="A238" s="40"/>
      <c r="B238" s="37"/>
      <c r="C238" s="17"/>
      <c r="D238" s="17"/>
      <c r="E238" s="17"/>
      <c r="F238" s="17"/>
      <c r="G238" s="10" t="s">
        <v>141</v>
      </c>
      <c r="H238" s="11">
        <v>4</v>
      </c>
    </row>
    <row r="239" spans="1:8" ht="45.75" customHeight="1" thickBot="1" x14ac:dyDescent="0.3">
      <c r="A239" s="40"/>
      <c r="B239" s="37"/>
      <c r="C239" s="18"/>
      <c r="D239" s="18"/>
      <c r="E239" s="18"/>
      <c r="F239" s="18"/>
      <c r="G239" s="32" t="s">
        <v>8</v>
      </c>
      <c r="H239" s="34">
        <f>SUM(H238:H238,)</f>
        <v>4</v>
      </c>
    </row>
    <row r="240" spans="1:8" ht="101.25" customHeight="1" thickBot="1" x14ac:dyDescent="0.3">
      <c r="A240" s="41"/>
      <c r="B240" s="38"/>
      <c r="C240" s="14" t="s">
        <v>140</v>
      </c>
      <c r="D240" s="14"/>
      <c r="E240" s="14"/>
      <c r="F240" s="15"/>
      <c r="G240" s="33"/>
      <c r="H240" s="35"/>
    </row>
    <row r="241" spans="1:8" x14ac:dyDescent="0.25">
      <c r="A241" s="39">
        <v>20</v>
      </c>
      <c r="B241" s="36" t="s">
        <v>139</v>
      </c>
      <c r="C241" s="16" t="s">
        <v>138</v>
      </c>
      <c r="D241" s="16" t="s">
        <v>137</v>
      </c>
      <c r="E241" s="16" t="s">
        <v>136</v>
      </c>
      <c r="F241" s="16" t="s">
        <v>135</v>
      </c>
      <c r="G241" s="30" t="s">
        <v>110</v>
      </c>
      <c r="H241" s="31"/>
    </row>
    <row r="242" spans="1:8" ht="32.25" thickBot="1" x14ac:dyDescent="0.3">
      <c r="A242" s="40"/>
      <c r="B242" s="37"/>
      <c r="C242" s="17"/>
      <c r="D242" s="17"/>
      <c r="E242" s="17"/>
      <c r="F242" s="17"/>
      <c r="G242" s="10" t="s">
        <v>134</v>
      </c>
      <c r="H242" s="11">
        <v>10</v>
      </c>
    </row>
    <row r="243" spans="1:8" x14ac:dyDescent="0.25">
      <c r="A243" s="40"/>
      <c r="B243" s="37"/>
      <c r="C243" s="17"/>
      <c r="D243" s="17"/>
      <c r="E243" s="17"/>
      <c r="F243" s="17"/>
      <c r="G243" s="30" t="s">
        <v>100</v>
      </c>
      <c r="H243" s="31"/>
    </row>
    <row r="244" spans="1:8" ht="63" x14ac:dyDescent="0.25">
      <c r="A244" s="40"/>
      <c r="B244" s="37"/>
      <c r="C244" s="17"/>
      <c r="D244" s="17"/>
      <c r="E244" s="17"/>
      <c r="F244" s="17"/>
      <c r="G244" s="10" t="s">
        <v>133</v>
      </c>
      <c r="H244" s="11">
        <v>20</v>
      </c>
    </row>
    <row r="245" spans="1:8" ht="16.5" thickBot="1" x14ac:dyDescent="0.3">
      <c r="A245" s="40"/>
      <c r="B245" s="37"/>
      <c r="C245" s="18"/>
      <c r="D245" s="18"/>
      <c r="E245" s="18"/>
      <c r="F245" s="18"/>
      <c r="G245" s="32" t="s">
        <v>8</v>
      </c>
      <c r="H245" s="34">
        <f>SUM(H242:H242,H244:H244,)</f>
        <v>30</v>
      </c>
    </row>
    <row r="246" spans="1:8" ht="120.75" customHeight="1" thickBot="1" x14ac:dyDescent="0.3">
      <c r="A246" s="41"/>
      <c r="B246" s="38"/>
      <c r="C246" s="14" t="s">
        <v>132</v>
      </c>
      <c r="D246" s="14"/>
      <c r="E246" s="14"/>
      <c r="F246" s="15"/>
      <c r="G246" s="33"/>
      <c r="H246" s="35"/>
    </row>
    <row r="247" spans="1:8" x14ac:dyDescent="0.25">
      <c r="A247" s="39">
        <v>21</v>
      </c>
      <c r="B247" s="36" t="s">
        <v>92</v>
      </c>
      <c r="C247" s="16" t="s">
        <v>131</v>
      </c>
      <c r="D247" s="16" t="s">
        <v>130</v>
      </c>
      <c r="E247" s="16" t="s">
        <v>129</v>
      </c>
      <c r="F247" s="16" t="s">
        <v>128</v>
      </c>
      <c r="G247" s="30" t="s">
        <v>100</v>
      </c>
      <c r="H247" s="31"/>
    </row>
    <row r="248" spans="1:8" x14ac:dyDescent="0.25">
      <c r="A248" s="40"/>
      <c r="B248" s="37"/>
      <c r="C248" s="17"/>
      <c r="D248" s="17"/>
      <c r="E248" s="17"/>
      <c r="F248" s="17"/>
      <c r="G248" s="10" t="s">
        <v>99</v>
      </c>
      <c r="H248" s="11">
        <v>4</v>
      </c>
    </row>
    <row r="249" spans="1:8" ht="74.25" customHeight="1" thickBot="1" x14ac:dyDescent="0.3">
      <c r="A249" s="40"/>
      <c r="B249" s="37"/>
      <c r="C249" s="18"/>
      <c r="D249" s="18"/>
      <c r="E249" s="18"/>
      <c r="F249" s="18"/>
      <c r="G249" s="32" t="s">
        <v>8</v>
      </c>
      <c r="H249" s="34">
        <f>SUM(H248:H248,)</f>
        <v>4</v>
      </c>
    </row>
    <row r="250" spans="1:8" ht="156.75" customHeight="1" thickBot="1" x14ac:dyDescent="0.3">
      <c r="A250" s="41"/>
      <c r="B250" s="38"/>
      <c r="C250" s="14" t="s">
        <v>127</v>
      </c>
      <c r="D250" s="14"/>
      <c r="E250" s="14"/>
      <c r="F250" s="15"/>
      <c r="G250" s="33"/>
      <c r="H250" s="35"/>
    </row>
    <row r="251" spans="1:8" x14ac:dyDescent="0.25">
      <c r="A251" s="39">
        <v>22</v>
      </c>
      <c r="B251" s="36" t="s">
        <v>126</v>
      </c>
      <c r="C251" s="16" t="s">
        <v>125</v>
      </c>
      <c r="D251" s="16" t="s">
        <v>124</v>
      </c>
      <c r="E251" s="16" t="s">
        <v>123</v>
      </c>
      <c r="F251" s="16" t="s">
        <v>122</v>
      </c>
      <c r="G251" s="30" t="s">
        <v>121</v>
      </c>
      <c r="H251" s="31"/>
    </row>
    <row r="252" spans="1:8" x14ac:dyDescent="0.25">
      <c r="A252" s="40"/>
      <c r="B252" s="37"/>
      <c r="C252" s="17"/>
      <c r="D252" s="17"/>
      <c r="E252" s="17"/>
      <c r="F252" s="17"/>
      <c r="G252" s="10" t="s">
        <v>120</v>
      </c>
      <c r="H252" s="11">
        <v>5</v>
      </c>
    </row>
    <row r="253" spans="1:8" x14ac:dyDescent="0.25">
      <c r="A253" s="40"/>
      <c r="B253" s="37"/>
      <c r="C253" s="17"/>
      <c r="D253" s="17"/>
      <c r="E253" s="17"/>
      <c r="F253" s="17"/>
      <c r="G253" s="10" t="s">
        <v>119</v>
      </c>
      <c r="H253" s="11">
        <v>5</v>
      </c>
    </row>
    <row r="254" spans="1:8" ht="31.5" x14ac:dyDescent="0.25">
      <c r="A254" s="40"/>
      <c r="B254" s="37"/>
      <c r="C254" s="17"/>
      <c r="D254" s="17"/>
      <c r="E254" s="17"/>
      <c r="F254" s="17"/>
      <c r="G254" s="10" t="s">
        <v>118</v>
      </c>
      <c r="H254" s="11">
        <v>4</v>
      </c>
    </row>
    <row r="255" spans="1:8" ht="75" customHeight="1" thickBot="1" x14ac:dyDescent="0.3">
      <c r="A255" s="40"/>
      <c r="B255" s="37"/>
      <c r="C255" s="18"/>
      <c r="D255" s="18"/>
      <c r="E255" s="18"/>
      <c r="F255" s="18"/>
      <c r="G255" s="32" t="s">
        <v>8</v>
      </c>
      <c r="H255" s="34">
        <f>SUM(H252:H254,)</f>
        <v>14</v>
      </c>
    </row>
    <row r="256" spans="1:8" ht="133.5" customHeight="1" thickBot="1" x14ac:dyDescent="0.3">
      <c r="A256" s="41"/>
      <c r="B256" s="38"/>
      <c r="C256" s="14" t="s">
        <v>117</v>
      </c>
      <c r="D256" s="14"/>
      <c r="E256" s="14"/>
      <c r="F256" s="15"/>
      <c r="G256" s="33"/>
      <c r="H256" s="35"/>
    </row>
    <row r="257" spans="1:8" ht="15.75" customHeight="1" x14ac:dyDescent="0.25">
      <c r="A257" s="39">
        <v>23</v>
      </c>
      <c r="B257" s="36" t="s">
        <v>92</v>
      </c>
      <c r="C257" s="16" t="s">
        <v>116</v>
      </c>
      <c r="D257" s="16" t="s">
        <v>115</v>
      </c>
      <c r="E257" s="16" t="s">
        <v>114</v>
      </c>
      <c r="F257" s="16" t="s">
        <v>113</v>
      </c>
      <c r="G257" s="30" t="s">
        <v>100</v>
      </c>
      <c r="H257" s="31"/>
    </row>
    <row r="258" spans="1:8" x14ac:dyDescent="0.25">
      <c r="A258" s="40"/>
      <c r="B258" s="37"/>
      <c r="C258" s="17"/>
      <c r="D258" s="17"/>
      <c r="E258" s="17"/>
      <c r="F258" s="17"/>
      <c r="G258" s="10" t="s">
        <v>112</v>
      </c>
      <c r="H258" s="11">
        <v>10</v>
      </c>
    </row>
    <row r="259" spans="1:8" ht="32.25" thickBot="1" x14ac:dyDescent="0.3">
      <c r="A259" s="40"/>
      <c r="B259" s="37"/>
      <c r="C259" s="17"/>
      <c r="D259" s="17"/>
      <c r="E259" s="17"/>
      <c r="F259" s="17"/>
      <c r="G259" s="10" t="s">
        <v>111</v>
      </c>
      <c r="H259" s="11">
        <v>10</v>
      </c>
    </row>
    <row r="260" spans="1:8" x14ac:dyDescent="0.25">
      <c r="A260" s="40"/>
      <c r="B260" s="37"/>
      <c r="C260" s="17"/>
      <c r="D260" s="17"/>
      <c r="E260" s="17"/>
      <c r="F260" s="17"/>
      <c r="G260" s="30" t="s">
        <v>110</v>
      </c>
      <c r="H260" s="31"/>
    </row>
    <row r="261" spans="1:8" x14ac:dyDescent="0.25">
      <c r="A261" s="40"/>
      <c r="B261" s="37"/>
      <c r="C261" s="17"/>
      <c r="D261" s="17"/>
      <c r="E261" s="17"/>
      <c r="F261" s="17"/>
      <c r="G261" s="10" t="s">
        <v>109</v>
      </c>
      <c r="H261" s="11">
        <v>4</v>
      </c>
    </row>
    <row r="262" spans="1:8" x14ac:dyDescent="0.25">
      <c r="A262" s="40"/>
      <c r="B262" s="37"/>
      <c r="C262" s="17"/>
      <c r="D262" s="17"/>
      <c r="E262" s="17"/>
      <c r="F262" s="17"/>
      <c r="G262" s="10" t="s">
        <v>108</v>
      </c>
      <c r="H262" s="11">
        <v>5</v>
      </c>
    </row>
    <row r="263" spans="1:8" x14ac:dyDescent="0.25">
      <c r="A263" s="40"/>
      <c r="B263" s="37"/>
      <c r="C263" s="17"/>
      <c r="D263" s="17"/>
      <c r="E263" s="17"/>
      <c r="F263" s="17"/>
      <c r="G263" s="10" t="s">
        <v>107</v>
      </c>
      <c r="H263" s="11">
        <v>4</v>
      </c>
    </row>
    <row r="264" spans="1:8" ht="61.5" customHeight="1" thickBot="1" x14ac:dyDescent="0.3">
      <c r="A264" s="40"/>
      <c r="B264" s="37"/>
      <c r="C264" s="18"/>
      <c r="D264" s="18"/>
      <c r="E264" s="18"/>
      <c r="F264" s="18"/>
      <c r="G264" s="32" t="s">
        <v>8</v>
      </c>
      <c r="H264" s="34">
        <f>SUM(H258:H259,H261:H263,)</f>
        <v>33</v>
      </c>
    </row>
    <row r="265" spans="1:8" ht="117" customHeight="1" thickBot="1" x14ac:dyDescent="0.3">
      <c r="A265" s="41"/>
      <c r="B265" s="38"/>
      <c r="C265" s="14" t="s">
        <v>106</v>
      </c>
      <c r="D265" s="14"/>
      <c r="E265" s="14"/>
      <c r="F265" s="15"/>
      <c r="G265" s="33"/>
      <c r="H265" s="35"/>
    </row>
    <row r="266" spans="1:8" ht="15.75" customHeight="1" x14ac:dyDescent="0.25">
      <c r="A266" s="39">
        <v>24</v>
      </c>
      <c r="B266" s="36" t="s">
        <v>105</v>
      </c>
      <c r="C266" s="16" t="s">
        <v>104</v>
      </c>
      <c r="D266" s="16" t="s">
        <v>103</v>
      </c>
      <c r="E266" s="16" t="s">
        <v>102</v>
      </c>
      <c r="F266" s="16" t="s">
        <v>101</v>
      </c>
      <c r="G266" s="30" t="s">
        <v>100</v>
      </c>
      <c r="H266" s="31"/>
    </row>
    <row r="267" spans="1:8" x14ac:dyDescent="0.25">
      <c r="A267" s="40"/>
      <c r="B267" s="37"/>
      <c r="C267" s="17"/>
      <c r="D267" s="17"/>
      <c r="E267" s="17"/>
      <c r="F267" s="17"/>
      <c r="G267" s="10" t="s">
        <v>99</v>
      </c>
      <c r="H267" s="11">
        <v>2</v>
      </c>
    </row>
    <row r="268" spans="1:8" ht="78.75" customHeight="1" thickBot="1" x14ac:dyDescent="0.3">
      <c r="A268" s="40"/>
      <c r="B268" s="37"/>
      <c r="C268" s="18"/>
      <c r="D268" s="18"/>
      <c r="E268" s="18"/>
      <c r="F268" s="18"/>
      <c r="G268" s="32" t="s">
        <v>8</v>
      </c>
      <c r="H268" s="34">
        <f>SUM(H267:H267)</f>
        <v>2</v>
      </c>
    </row>
    <row r="269" spans="1:8" ht="103.5" customHeight="1" thickBot="1" x14ac:dyDescent="0.3">
      <c r="A269" s="41"/>
      <c r="B269" s="38"/>
      <c r="C269" s="14" t="s">
        <v>98</v>
      </c>
      <c r="D269" s="14"/>
      <c r="E269" s="14"/>
      <c r="F269" s="15"/>
      <c r="G269" s="33"/>
      <c r="H269" s="35"/>
    </row>
    <row r="270" spans="1:8" x14ac:dyDescent="0.25">
      <c r="A270" s="39">
        <v>25</v>
      </c>
      <c r="B270" s="36" t="s">
        <v>92</v>
      </c>
      <c r="C270" s="16" t="s">
        <v>97</v>
      </c>
      <c r="D270" s="16" t="s">
        <v>96</v>
      </c>
      <c r="E270" s="16" t="s">
        <v>95</v>
      </c>
      <c r="F270" s="16" t="s">
        <v>94</v>
      </c>
      <c r="G270" s="30" t="s">
        <v>73</v>
      </c>
      <c r="H270" s="31"/>
    </row>
    <row r="271" spans="1:8" x14ac:dyDescent="0.25">
      <c r="A271" s="40"/>
      <c r="B271" s="37"/>
      <c r="C271" s="17"/>
      <c r="D271" s="17"/>
      <c r="E271" s="17"/>
      <c r="F271" s="17"/>
      <c r="G271" s="10" t="s">
        <v>78</v>
      </c>
      <c r="H271" s="11">
        <v>18</v>
      </c>
    </row>
    <row r="272" spans="1:8" x14ac:dyDescent="0.25">
      <c r="A272" s="40"/>
      <c r="B272" s="37"/>
      <c r="C272" s="17"/>
      <c r="D272" s="17"/>
      <c r="E272" s="17"/>
      <c r="F272" s="17"/>
      <c r="G272" s="10" t="s">
        <v>72</v>
      </c>
      <c r="H272" s="11">
        <v>18</v>
      </c>
    </row>
    <row r="273" spans="1:10" x14ac:dyDescent="0.25">
      <c r="A273" s="40"/>
      <c r="B273" s="37"/>
      <c r="C273" s="17"/>
      <c r="D273" s="17"/>
      <c r="E273" s="17"/>
      <c r="F273" s="17"/>
      <c r="G273" s="10" t="s">
        <v>71</v>
      </c>
      <c r="H273" s="11">
        <v>72</v>
      </c>
    </row>
    <row r="274" spans="1:10" ht="84.75" customHeight="1" thickBot="1" x14ac:dyDescent="0.3">
      <c r="A274" s="40"/>
      <c r="B274" s="37"/>
      <c r="C274" s="18"/>
      <c r="D274" s="18"/>
      <c r="E274" s="18"/>
      <c r="F274" s="18"/>
      <c r="G274" s="32" t="s">
        <v>8</v>
      </c>
      <c r="H274" s="34">
        <f>SUM(H271:H273,)</f>
        <v>108</v>
      </c>
    </row>
    <row r="275" spans="1:10" ht="133.5" customHeight="1" thickBot="1" x14ac:dyDescent="0.3">
      <c r="A275" s="41"/>
      <c r="B275" s="38"/>
      <c r="C275" s="49" t="s">
        <v>93</v>
      </c>
      <c r="D275" s="49"/>
      <c r="E275" s="49"/>
      <c r="F275" s="48"/>
      <c r="G275" s="33"/>
      <c r="H275" s="35"/>
    </row>
    <row r="276" spans="1:10" x14ac:dyDescent="0.25">
      <c r="A276" s="39">
        <v>26</v>
      </c>
      <c r="B276" s="36" t="s">
        <v>92</v>
      </c>
      <c r="C276" s="16" t="s">
        <v>91</v>
      </c>
      <c r="D276" s="16" t="s">
        <v>90</v>
      </c>
      <c r="E276" s="16" t="s">
        <v>89</v>
      </c>
      <c r="F276" s="16" t="s">
        <v>88</v>
      </c>
      <c r="G276" s="30" t="s">
        <v>87</v>
      </c>
      <c r="H276" s="31"/>
    </row>
    <row r="277" spans="1:10" x14ac:dyDescent="0.25">
      <c r="A277" s="40"/>
      <c r="B277" s="37"/>
      <c r="C277" s="17"/>
      <c r="D277" s="17"/>
      <c r="E277" s="17"/>
      <c r="F277" s="17"/>
      <c r="G277" s="10" t="s">
        <v>74</v>
      </c>
      <c r="H277" s="11">
        <v>10</v>
      </c>
    </row>
    <row r="278" spans="1:10" ht="77.25" customHeight="1" thickBot="1" x14ac:dyDescent="0.3">
      <c r="A278" s="40"/>
      <c r="B278" s="37"/>
      <c r="C278" s="18"/>
      <c r="D278" s="18"/>
      <c r="E278" s="18"/>
      <c r="F278" s="18"/>
      <c r="G278" s="32" t="s">
        <v>8</v>
      </c>
      <c r="H278" s="34">
        <f>SUM(H277:H277,)</f>
        <v>10</v>
      </c>
    </row>
    <row r="279" spans="1:10" ht="94.5" customHeight="1" thickBot="1" x14ac:dyDescent="0.3">
      <c r="A279" s="41"/>
      <c r="B279" s="38"/>
      <c r="C279" s="14" t="s">
        <v>86</v>
      </c>
      <c r="D279" s="14"/>
      <c r="E279" s="14"/>
      <c r="F279" s="15"/>
      <c r="G279" s="33"/>
      <c r="H279" s="35"/>
    </row>
    <row r="280" spans="1:10" ht="16.5" thickBot="1" x14ac:dyDescent="0.3">
      <c r="A280" s="46" t="s">
        <v>85</v>
      </c>
      <c r="B280" s="45"/>
      <c r="C280" s="45"/>
      <c r="D280" s="45"/>
      <c r="E280" s="44"/>
      <c r="F280" s="27">
        <f>H278+H274+H268+H264+H255+H249+H245+H239+H235+H224+H218+H203+H191+H179+H165+H151+H138+H127+H115+H98+H85+H68+H51+H34+H19+H10</f>
        <v>1462</v>
      </c>
      <c r="G280" s="28"/>
      <c r="H280" s="29"/>
    </row>
    <row r="281" spans="1:10" ht="285.75" customHeight="1" thickBot="1" x14ac:dyDescent="0.3">
      <c r="A281" s="19" t="s">
        <v>9</v>
      </c>
      <c r="B281" s="20"/>
      <c r="C281" s="21" t="s">
        <v>84</v>
      </c>
      <c r="D281" s="22"/>
      <c r="E281" s="22"/>
      <c r="F281" s="23"/>
      <c r="G281" s="12" t="s">
        <v>83</v>
      </c>
      <c r="H281" s="13" t="s">
        <v>82</v>
      </c>
      <c r="J281" s="42"/>
    </row>
    <row r="282" spans="1:10" ht="297.75" customHeight="1" thickBot="1" x14ac:dyDescent="0.3">
      <c r="A282" s="19" t="s">
        <v>9</v>
      </c>
      <c r="B282" s="20"/>
      <c r="C282" s="21" t="s">
        <v>81</v>
      </c>
      <c r="D282" s="22"/>
      <c r="E282" s="22"/>
      <c r="F282" s="23"/>
      <c r="G282" s="12" t="s">
        <v>80</v>
      </c>
      <c r="H282" s="13" t="s">
        <v>79</v>
      </c>
      <c r="J282" s="42"/>
    </row>
  </sheetData>
  <sheetProtection algorithmName="SHA-512" hashValue="crBVbyDba7XL+ic7jVlJjUTCXqHz0dORAkKKLEkO35Tz+bfpl4L8hsMB7z9QaZVTvZHdC2iYn2VdDSUcRJfgfg==" saltValue="xTtUWSNf//MAOiR7B569yQ==" spinCount="100000" sheet="1" formatCells="0" formatColumns="0" formatRows="0" insertColumns="0" insertRows="0" insertHyperlinks="0" sort="0" autoFilter="0"/>
  <autoFilter ref="A1:H618" xr:uid="{00000000-0009-0000-0000-000000000000}"/>
  <mergeCells count="319">
    <mergeCell ref="G153:H153"/>
    <mergeCell ref="G155:H155"/>
    <mergeCell ref="G159:H159"/>
    <mergeCell ref="G162:H162"/>
    <mergeCell ref="G165:G166"/>
    <mergeCell ref="H165:H166"/>
    <mergeCell ref="G140:H140"/>
    <mergeCell ref="G142:H142"/>
    <mergeCell ref="G145:H145"/>
    <mergeCell ref="G148:H148"/>
    <mergeCell ref="G151:G152"/>
    <mergeCell ref="H151:H152"/>
    <mergeCell ref="G129:H129"/>
    <mergeCell ref="G131:H131"/>
    <mergeCell ref="G134:H134"/>
    <mergeCell ref="G136:H136"/>
    <mergeCell ref="G138:G139"/>
    <mergeCell ref="H138:H139"/>
    <mergeCell ref="D117:D127"/>
    <mergeCell ref="E117:E127"/>
    <mergeCell ref="F117:F127"/>
    <mergeCell ref="B129:B139"/>
    <mergeCell ref="B140:B152"/>
    <mergeCell ref="B167:B180"/>
    <mergeCell ref="C139:F139"/>
    <mergeCell ref="C152:F152"/>
    <mergeCell ref="B153:B166"/>
    <mergeCell ref="F100:F115"/>
    <mergeCell ref="B117:B128"/>
    <mergeCell ref="G117:H117"/>
    <mergeCell ref="G119:H119"/>
    <mergeCell ref="G123:H123"/>
    <mergeCell ref="G125:H125"/>
    <mergeCell ref="G127:G128"/>
    <mergeCell ref="H127:H128"/>
    <mergeCell ref="C128:F128"/>
    <mergeCell ref="C117:C127"/>
    <mergeCell ref="G100:H100"/>
    <mergeCell ref="G105:H105"/>
    <mergeCell ref="G109:H109"/>
    <mergeCell ref="G111:H111"/>
    <mergeCell ref="G113:H113"/>
    <mergeCell ref="G115:G116"/>
    <mergeCell ref="H115:H116"/>
    <mergeCell ref="C99:F99"/>
    <mergeCell ref="C87:C98"/>
    <mergeCell ref="D87:D98"/>
    <mergeCell ref="E87:E98"/>
    <mergeCell ref="F87:F98"/>
    <mergeCell ref="B100:B116"/>
    <mergeCell ref="C116:F116"/>
    <mergeCell ref="C100:C115"/>
    <mergeCell ref="D100:D115"/>
    <mergeCell ref="E100:E115"/>
    <mergeCell ref="C70:C85"/>
    <mergeCell ref="D70:D85"/>
    <mergeCell ref="E70:E85"/>
    <mergeCell ref="F70:F85"/>
    <mergeCell ref="B87:B99"/>
    <mergeCell ref="G87:H87"/>
    <mergeCell ref="G92:H92"/>
    <mergeCell ref="G96:H96"/>
    <mergeCell ref="G98:G99"/>
    <mergeCell ref="H98:H99"/>
    <mergeCell ref="F53:F68"/>
    <mergeCell ref="B70:B86"/>
    <mergeCell ref="G70:H70"/>
    <mergeCell ref="G75:H75"/>
    <mergeCell ref="G77:H77"/>
    <mergeCell ref="G81:H81"/>
    <mergeCell ref="G83:H83"/>
    <mergeCell ref="G85:G86"/>
    <mergeCell ref="H85:H86"/>
    <mergeCell ref="C86:F86"/>
    <mergeCell ref="G53:H53"/>
    <mergeCell ref="G58:H58"/>
    <mergeCell ref="G60:H60"/>
    <mergeCell ref="G64:H64"/>
    <mergeCell ref="G66:H66"/>
    <mergeCell ref="G68:G69"/>
    <mergeCell ref="H68:H69"/>
    <mergeCell ref="C52:F52"/>
    <mergeCell ref="C36:C51"/>
    <mergeCell ref="D36:D51"/>
    <mergeCell ref="E36:E51"/>
    <mergeCell ref="F36:F51"/>
    <mergeCell ref="B53:B69"/>
    <mergeCell ref="C69:F69"/>
    <mergeCell ref="C53:C68"/>
    <mergeCell ref="D53:D68"/>
    <mergeCell ref="E53:E68"/>
    <mergeCell ref="A117:A128"/>
    <mergeCell ref="A129:A139"/>
    <mergeCell ref="B36:B52"/>
    <mergeCell ref="G36:H36"/>
    <mergeCell ref="G41:H41"/>
    <mergeCell ref="G43:H43"/>
    <mergeCell ref="G47:H47"/>
    <mergeCell ref="G49:H49"/>
    <mergeCell ref="G51:G52"/>
    <mergeCell ref="H51:H52"/>
    <mergeCell ref="A181:A192"/>
    <mergeCell ref="A193:A204"/>
    <mergeCell ref="A205:A219"/>
    <mergeCell ref="A220:A225"/>
    <mergeCell ref="A2:A11"/>
    <mergeCell ref="A12:A20"/>
    <mergeCell ref="A21:A35"/>
    <mergeCell ref="A140:A152"/>
    <mergeCell ref="A153:A166"/>
    <mergeCell ref="A36:A52"/>
    <mergeCell ref="C11:F11"/>
    <mergeCell ref="C2:C10"/>
    <mergeCell ref="D2:D10"/>
    <mergeCell ref="E2:E10"/>
    <mergeCell ref="F2:F10"/>
    <mergeCell ref="A167:A180"/>
    <mergeCell ref="A53:A69"/>
    <mergeCell ref="A70:A86"/>
    <mergeCell ref="A87:A99"/>
    <mergeCell ref="A100:A116"/>
    <mergeCell ref="C12:C19"/>
    <mergeCell ref="D12:D19"/>
    <mergeCell ref="E12:E19"/>
    <mergeCell ref="F12:F19"/>
    <mergeCell ref="B2:B11"/>
    <mergeCell ref="G2:H2"/>
    <mergeCell ref="G4:H4"/>
    <mergeCell ref="G8:H8"/>
    <mergeCell ref="G10:G11"/>
    <mergeCell ref="H10:H11"/>
    <mergeCell ref="D21:D34"/>
    <mergeCell ref="E21:E34"/>
    <mergeCell ref="F21:F34"/>
    <mergeCell ref="B12:B20"/>
    <mergeCell ref="G12:H12"/>
    <mergeCell ref="G14:H14"/>
    <mergeCell ref="G17:H17"/>
    <mergeCell ref="G19:G20"/>
    <mergeCell ref="H19:H20"/>
    <mergeCell ref="C20:F20"/>
    <mergeCell ref="B21:B35"/>
    <mergeCell ref="G21:H21"/>
    <mergeCell ref="G24:H24"/>
    <mergeCell ref="G26:H26"/>
    <mergeCell ref="G28:H28"/>
    <mergeCell ref="G30:H30"/>
    <mergeCell ref="G34:G35"/>
    <mergeCell ref="H34:H35"/>
    <mergeCell ref="C35:F35"/>
    <mergeCell ref="C21:C34"/>
    <mergeCell ref="C167:C179"/>
    <mergeCell ref="D167:D179"/>
    <mergeCell ref="E167:E179"/>
    <mergeCell ref="F167:F179"/>
    <mergeCell ref="C181:C191"/>
    <mergeCell ref="D181:D191"/>
    <mergeCell ref="E181:E191"/>
    <mergeCell ref="F181:F191"/>
    <mergeCell ref="C180:F180"/>
    <mergeCell ref="G167:H167"/>
    <mergeCell ref="G169:H169"/>
    <mergeCell ref="G173:H173"/>
    <mergeCell ref="G176:H176"/>
    <mergeCell ref="G179:G180"/>
    <mergeCell ref="H179:H180"/>
    <mergeCell ref="G181:H181"/>
    <mergeCell ref="G183:H183"/>
    <mergeCell ref="G185:H185"/>
    <mergeCell ref="G188:H188"/>
    <mergeCell ref="G191:G192"/>
    <mergeCell ref="H191:H192"/>
    <mergeCell ref="F193:F203"/>
    <mergeCell ref="C205:C218"/>
    <mergeCell ref="D205:D218"/>
    <mergeCell ref="E205:E218"/>
    <mergeCell ref="F205:F218"/>
    <mergeCell ref="B181:B192"/>
    <mergeCell ref="C192:F192"/>
    <mergeCell ref="G203:G204"/>
    <mergeCell ref="H203:H204"/>
    <mergeCell ref="C204:F204"/>
    <mergeCell ref="G213:H213"/>
    <mergeCell ref="B205:B219"/>
    <mergeCell ref="G205:H205"/>
    <mergeCell ref="G215:H215"/>
    <mergeCell ref="C193:C203"/>
    <mergeCell ref="D193:D203"/>
    <mergeCell ref="E193:E203"/>
    <mergeCell ref="A247:A250"/>
    <mergeCell ref="B247:B250"/>
    <mergeCell ref="G247:H247"/>
    <mergeCell ref="G249:G250"/>
    <mergeCell ref="H249:H250"/>
    <mergeCell ref="B193:B204"/>
    <mergeCell ref="G193:H193"/>
    <mergeCell ref="G196:H196"/>
    <mergeCell ref="G198:H198"/>
    <mergeCell ref="G200:H200"/>
    <mergeCell ref="A226:A236"/>
    <mergeCell ref="B226:B236"/>
    <mergeCell ref="G226:H226"/>
    <mergeCell ref="G233:H233"/>
    <mergeCell ref="G235:G236"/>
    <mergeCell ref="H235:H236"/>
    <mergeCell ref="C236:F236"/>
    <mergeCell ref="G224:G225"/>
    <mergeCell ref="H218:H219"/>
    <mergeCell ref="C219:F219"/>
    <mergeCell ref="B220:B225"/>
    <mergeCell ref="G220:H220"/>
    <mergeCell ref="G222:H222"/>
    <mergeCell ref="H224:H225"/>
    <mergeCell ref="C225:F225"/>
    <mergeCell ref="G218:G219"/>
    <mergeCell ref="G241:H241"/>
    <mergeCell ref="G243:H243"/>
    <mergeCell ref="G245:G246"/>
    <mergeCell ref="H245:H246"/>
    <mergeCell ref="C246:F246"/>
    <mergeCell ref="C241:C245"/>
    <mergeCell ref="D241:D245"/>
    <mergeCell ref="E241:E245"/>
    <mergeCell ref="F241:F245"/>
    <mergeCell ref="G237:H237"/>
    <mergeCell ref="G239:G240"/>
    <mergeCell ref="H239:H240"/>
    <mergeCell ref="C240:F240"/>
    <mergeCell ref="C237:C239"/>
    <mergeCell ref="D237:D239"/>
    <mergeCell ref="E237:E239"/>
    <mergeCell ref="F237:F239"/>
    <mergeCell ref="A282:B282"/>
    <mergeCell ref="C282:F282"/>
    <mergeCell ref="A281:B281"/>
    <mergeCell ref="C281:F281"/>
    <mergeCell ref="A237:A240"/>
    <mergeCell ref="B237:B240"/>
    <mergeCell ref="A241:A246"/>
    <mergeCell ref="B241:B246"/>
    <mergeCell ref="A280:E280"/>
    <mergeCell ref="F280:H280"/>
    <mergeCell ref="A251:A256"/>
    <mergeCell ref="B251:B256"/>
    <mergeCell ref="G251:H251"/>
    <mergeCell ref="G255:G256"/>
    <mergeCell ref="H255:H256"/>
    <mergeCell ref="C256:F256"/>
    <mergeCell ref="C251:C255"/>
    <mergeCell ref="D251:D255"/>
    <mergeCell ref="E251:E255"/>
    <mergeCell ref="F251:F255"/>
    <mergeCell ref="F257:F264"/>
    <mergeCell ref="C250:F250"/>
    <mergeCell ref="C247:C249"/>
    <mergeCell ref="D247:D249"/>
    <mergeCell ref="E247:E249"/>
    <mergeCell ref="F247:F249"/>
    <mergeCell ref="A257:A265"/>
    <mergeCell ref="B257:B265"/>
    <mergeCell ref="G257:H257"/>
    <mergeCell ref="G260:H260"/>
    <mergeCell ref="G264:G265"/>
    <mergeCell ref="H264:H265"/>
    <mergeCell ref="C265:F265"/>
    <mergeCell ref="C257:C264"/>
    <mergeCell ref="D257:D264"/>
    <mergeCell ref="E257:E264"/>
    <mergeCell ref="B266:B269"/>
    <mergeCell ref="G266:H266"/>
    <mergeCell ref="G268:G269"/>
    <mergeCell ref="H268:H269"/>
    <mergeCell ref="C269:F269"/>
    <mergeCell ref="C266:C268"/>
    <mergeCell ref="D266:D268"/>
    <mergeCell ref="E266:E268"/>
    <mergeCell ref="F266:F268"/>
    <mergeCell ref="G270:H270"/>
    <mergeCell ref="G274:G275"/>
    <mergeCell ref="H274:H275"/>
    <mergeCell ref="C275:F275"/>
    <mergeCell ref="C270:C274"/>
    <mergeCell ref="D270:D274"/>
    <mergeCell ref="E270:E274"/>
    <mergeCell ref="F270:F274"/>
    <mergeCell ref="G276:H276"/>
    <mergeCell ref="G278:G279"/>
    <mergeCell ref="H278:H279"/>
    <mergeCell ref="C279:F279"/>
    <mergeCell ref="C276:C278"/>
    <mergeCell ref="D276:D278"/>
    <mergeCell ref="E276:E278"/>
    <mergeCell ref="F276:F278"/>
    <mergeCell ref="C153:C165"/>
    <mergeCell ref="D153:D165"/>
    <mergeCell ref="E153:E165"/>
    <mergeCell ref="F153:F165"/>
    <mergeCell ref="C166:F166"/>
    <mergeCell ref="A276:A279"/>
    <mergeCell ref="B276:B279"/>
    <mergeCell ref="A270:A275"/>
    <mergeCell ref="B270:B275"/>
    <mergeCell ref="A266:A269"/>
    <mergeCell ref="C129:C138"/>
    <mergeCell ref="D129:D138"/>
    <mergeCell ref="E129:E138"/>
    <mergeCell ref="F129:F138"/>
    <mergeCell ref="C140:C151"/>
    <mergeCell ref="D140:D151"/>
    <mergeCell ref="E140:E151"/>
    <mergeCell ref="F140:F151"/>
    <mergeCell ref="C220:C224"/>
    <mergeCell ref="D220:D224"/>
    <mergeCell ref="E220:E224"/>
    <mergeCell ref="F220:F224"/>
    <mergeCell ref="C226:C235"/>
    <mergeCell ref="D226:D235"/>
    <mergeCell ref="E226:E235"/>
    <mergeCell ref="F226:F235"/>
  </mergeCells>
  <pageMargins left="0.7" right="0.7" top="0.75" bottom="0.75" header="0.3" footer="0.3"/>
  <pageSetup paperSize="9" scale="41" orientation="portrait" r:id="rId1"/>
  <colBreaks count="1" manualBreakCount="1">
    <brk id="8"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um" ma:contentTypeID="0x0101001E985F2C4AF03F40BC2EC7BBE3BF655D" ma:contentTypeVersion="9" ma:contentTypeDescription="Új dokumentum létrehozása." ma:contentTypeScope="" ma:versionID="e3d788789cb1dfbb3e864dc4457ff0e3">
  <xsd:schema xmlns:xsd="http://www.w3.org/2001/XMLSchema" xmlns:xs="http://www.w3.org/2001/XMLSchema" xmlns:p="http://schemas.microsoft.com/office/2006/metadata/properties" xmlns:ns3="3bb52402-df7b-4461-a56f-752545ff1b0d" xmlns:ns4="bd48322a-157e-435c-866f-de91dd2babb4" targetNamespace="http://schemas.microsoft.com/office/2006/metadata/properties" ma:root="true" ma:fieldsID="d326c9370a1ce1aa6126307eff0a5684" ns3:_="" ns4:_="">
    <xsd:import namespace="3bb52402-df7b-4461-a56f-752545ff1b0d"/>
    <xsd:import namespace="bd48322a-157e-435c-866f-de91dd2babb4"/>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4:SharingHintHash"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b52402-df7b-4461-a56f-752545ff1b0d"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6"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48322a-157e-435c-866f-de91dd2babb4" elementFormDefault="qualified">
    <xsd:import namespace="http://schemas.microsoft.com/office/2006/documentManagement/types"/>
    <xsd:import namespace="http://schemas.microsoft.com/office/infopath/2007/PartnerControls"/>
    <xsd:element name="SharedWithUsers" ma:index="13" nillable="true" ma:displayName="Résztvevők"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Megosztva részletekkel" ma:internalName="SharedWithDetails" ma:readOnly="true">
      <xsd:simpleType>
        <xsd:restriction base="dms:Note">
          <xsd:maxLength value="255"/>
        </xsd:restriction>
      </xsd:simpleType>
    </xsd:element>
    <xsd:element name="SharingHintHash" ma:index="15" nillable="true" ma:displayName="Megosztási tipp kivonat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3bb52402-df7b-4461-a56f-752545ff1b0d" xsi:nil="true"/>
  </documentManagement>
</p:properties>
</file>

<file path=customXml/itemProps1.xml><?xml version="1.0" encoding="utf-8"?>
<ds:datastoreItem xmlns:ds="http://schemas.openxmlformats.org/officeDocument/2006/customXml" ds:itemID="{81DF6E59-6796-44CC-A9A5-5C4BC6A28227}">
  <ds:schemaRefs>
    <ds:schemaRef ds:uri="http://schemas.microsoft.com/sharepoint/v3/contenttype/forms"/>
  </ds:schemaRefs>
</ds:datastoreItem>
</file>

<file path=customXml/itemProps2.xml><?xml version="1.0" encoding="utf-8"?>
<ds:datastoreItem xmlns:ds="http://schemas.openxmlformats.org/officeDocument/2006/customXml" ds:itemID="{EBFEA4ED-C3FF-4686-B828-E0721FCFDA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b52402-df7b-4461-a56f-752545ff1b0d"/>
    <ds:schemaRef ds:uri="bd48322a-157e-435c-866f-de91dd2bab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F0B09B-33B0-49B8-8ED2-6F1F55B80517}">
  <ds:schemaRefs>
    <ds:schemaRef ds:uri="http://www.w3.org/XML/1998/namespace"/>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bd48322a-157e-435c-866f-de91dd2babb4"/>
    <ds:schemaRef ds:uri="3bb52402-df7b-4461-a56f-752545ff1b0d"/>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2025-07-07T12:07:22Z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0x0101001E985F2C4AF03F40BC2EC7BBE3BF655D</vt:lpwstr>
  </property>
</Properties>
</file>