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Szőlész-borász\"/>
    </mc:Choice>
  </mc:AlternateContent>
  <xr:revisionPtr revIDLastSave="0" documentId="13_ncr:1_{D9F76957-3682-4D75-9FA3-94BEA2581C8D}" xr6:coauthVersionLast="47" xr6:coauthVersionMax="47" xr10:uidLastSave="{00000000-0000-0000-0000-000000000000}"/>
  <bookViews>
    <workbookView xWindow="-120" yWindow="-120" windowWidth="29040" windowHeight="15990" xr2:uid="{AAF40F27-048F-46A9-B613-E2F8B6A3509A}"/>
  </bookViews>
  <sheets>
    <sheet name="6.2" sheetId="1" r:id="rId1"/>
    <sheet name="6.3" sheetId="7" r:id="rId2"/>
  </sheets>
  <definedNames>
    <definedName name="_xlnm._FilterDatabase" localSheetId="0" hidden="1">'6.2'!$A$1:$H$422</definedName>
    <definedName name="_xlnm._FilterDatabase" localSheetId="1" hidden="1">'6.3'!$A$1:$H$835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7" l="1"/>
  <c r="H44" i="7"/>
  <c r="H68" i="7"/>
  <c r="H91" i="7"/>
  <c r="H109" i="7"/>
  <c r="H121" i="7"/>
  <c r="H139" i="7"/>
  <c r="H164" i="7"/>
  <c r="H192" i="7"/>
  <c r="H218" i="7"/>
  <c r="H242" i="7"/>
  <c r="H264" i="7"/>
  <c r="H287" i="7"/>
  <c r="H307" i="7"/>
  <c r="H320" i="7"/>
  <c r="H335" i="7"/>
  <c r="H359" i="7"/>
  <c r="H375" i="7"/>
  <c r="H390" i="7"/>
  <c r="F497" i="7" s="1"/>
  <c r="H411" i="7"/>
  <c r="H433" i="7"/>
  <c r="H453" i="7"/>
  <c r="H472" i="7"/>
  <c r="H495" i="7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<sst xmlns="http://schemas.openxmlformats.org/spreadsheetml/2006/main" count="770" uniqueCount="261">
  <si>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</si>
  <si>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</si>
  <si>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</si>
  <si>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</si>
  <si>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</si>
  <si>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</si>
  <si>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</si>
  <si>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</si>
  <si>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</si>
  <si>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</si>
  <si>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</si>
  <si>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</si>
  <si>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</si>
  <si>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</si>
  <si>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</si>
  <si>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</si>
  <si>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</si>
  <si>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</si>
  <si>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</si>
  <si>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</si>
  <si>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</si>
  <si>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</si>
  <si>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</si>
  <si>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</si>
  <si>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</si>
  <si>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</si>
  <si>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</si>
  <si>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</si>
  <si>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</si>
  <si>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</si>
  <si>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</si>
  <si>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</si>
  <si>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</si>
  <si>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</si>
  <si>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</si>
  <si>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</si>
  <si>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</si>
  <si>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</si>
  <si>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</si>
  <si>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</si>
  <si>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</si>
  <si>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</si>
  <si>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</si>
  <si>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</si>
  <si>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</si>
  <si>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</si>
  <si>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</si>
  <si>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</si>
  <si>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</si>
  <si>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</si>
  <si>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</si>
  <si>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</si>
  <si>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</si>
  <si>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</si>
  <si>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</si>
  <si>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</si>
  <si>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</si>
  <si>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</si>
  <si>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</si>
  <si>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</si>
  <si>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</si>
  <si>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</si>
  <si>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</si>
  <si>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</si>
  <si>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</si>
  <si>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</si>
  <si>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</si>
  <si>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</si>
  <si>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</si>
  <si>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</si>
  <si>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</si>
  <si>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Szakirányú oktatás összes óraszáma:</t>
  </si>
  <si>
    <t>Gazdasági és vállalkozási ismeretek</t>
  </si>
  <si>
    <t>Dokumentumgyűjtés</t>
  </si>
  <si>
    <t>Összegzés, reflexió</t>
  </si>
  <si>
    <t>Bemutatkozás, célkitűzés</t>
  </si>
  <si>
    <t>Portfóliókészítés</t>
  </si>
  <si>
    <t>Önállóan HACCP dokumentumokat vezet.</t>
  </si>
  <si>
    <t>Nyitott a vállalkozásokkal kapcsolatos új ismeretekre.</t>
  </si>
  <si>
    <r>
      <t xml:space="preserve">Kapcsolódó tananyagegység: 
</t>
    </r>
    <r>
      <rPr>
        <sz val="11"/>
        <rFont val="Franklin Gothic Book"/>
        <family val="2"/>
        <charset val="238"/>
      </rPr>
      <t>"B"</t>
    </r>
  </si>
  <si>
    <r>
      <t xml:space="preserve">időkeret: </t>
    </r>
    <r>
      <rPr>
        <sz val="11"/>
        <rFont val="Franklin Gothic Book"/>
        <family val="2"/>
        <charset val="238"/>
      </rPr>
      <t>11. osztály szorgalmi időszak</t>
    </r>
  </si>
  <si>
    <t>• PROJEKTFELADAT MEGNEVEZÉSE: VIZSGABOR KÉSZÍTÉSE
• PROJEKTFELADAT HELYSZÍNE: A képzőintézmény tangazdasága és tanpincéje, valamint egyéb, napi szinten elérhető működő borászati üzemek (külső oktatási helyszínek).
• PROJEKTFELADAT VÉGREHAJTÁSI IDŐSZAKA: A szőlész-borász szakképzés 11. évfolyamának teljes szorgalmi időszakára eső gyakorlati napjai.
• PROJEKTFELADAT VÉGREHAJTÁSA: A projekt egyéni és kiscsoportos formában valósul meg mentortanári támogatással.
• PROJEKTFELADAT LEÍRÁSA: A tanulók egyéni felelősséggel dolgozzák fel a számukra kiadott szőlőalapanyagot (30–50 kg/fő, az adottságok függvényében). A projekt során a következő tevékenységeket végzik el:
alapanyag feldolgozása,
must erjesztése,
bor analizálása,
bor készre kezelése,
stabilizáló, harmóniateremtő és tisztító műveletek végrehajtása,
palackozás,
saját címketerv készítése.
A teljes munkafolyamatot a tanulók műveleti és analitikai lapokon, valamint projektmunkanaplóban dokumentálják. A feladat részét képezi a teljes szakmai dokumentáció elkészítése.
• PROJEKTFELADAT ÉRTÉKELÉSE: A projekt zárásaként a tanulók egyéni vizsga jellegű beszámolót tartanak a projektfeladati képzésben érintett szakterületek oktatói előtt, amelynek részei:
az elkészült bor bemutatása és érzékszervi bírálata,
az elvégzett munkák dokumentációjának bemutatása és értékelése,
a projekt során alkalmazott technológiák és döntések indoklása.</t>
  </si>
  <si>
    <r>
      <t xml:space="preserve">Kapcsolódó tananyagegység: 
</t>
    </r>
    <r>
      <rPr>
        <sz val="11"/>
        <rFont val="Franklin Gothic Book"/>
        <family val="2"/>
        <charset val="238"/>
      </rPr>
      <t>"A"</t>
    </r>
  </si>
  <si>
    <r>
      <t xml:space="preserve">időkeret: </t>
    </r>
    <r>
      <rPr>
        <sz val="11"/>
        <rFont val="Franklin Gothic Book"/>
        <family val="2"/>
        <charset val="238"/>
      </rPr>
      <t>10. osztály szorgalmi időszak</t>
    </r>
  </si>
  <si>
    <t>• PROJEKTFELADAT MEGNEVEZÉSE: REFERENCIA SZŐLŐÜLTETVÉNY MŰVELÉSE
• PROJEKTFELADAT HELYSZÍNE: A képzőintézmény tangazdasága, valamint egyéb, napi szinten elérhető, művelt szőlőültetvények (külső oktatási helyszínek).
• PROJEKTFELADAT VÉGREHAJTÁSI IDŐSZAKA: A szőlész-borász szakképzés 10. évfolyamának teljes szorgalmi időszakára eső gyakorlati napjai, valamint a tanévet követő egybefüggő nyári gyakorlat ideje.
• PROJEKTFELADAT VÉGREHAJTÁSA: A feladat megvalósítása mentortanár támogatásával történik, egyéni, illetve kiscsoportos formában.
• PROJEKTFELADAT LEÍRÁSA: A tanulók egyéni felelősséggel művelik a számukra kijelölt ültetvényrészt (az adottságoktól függően 10–30 tőke/fő). A projekt során önállóan vagy kiscsoportosan végzik el a szükséges és kötelező agrotechnikai és fitotechnikai munkákat. A teljes projektfolyamatot a tanulók művelési naplóban rögzítik, és elkészítik annak teljes szakmai dokumentációját. 
• PROJEKTFELADAT ÉRTÉKELÉSE: Az értékelés vizsga jellegű, és több szempont szerint történik:
egyéni szóbeli beszámoló a projektfeladattal érintett szakterületek oktatói előtt,
ellenőrző és értékelő területbejárás,
az elkészített szakmai dokumentáció bemutatása és értékelése.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</si>
  <si>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szakképzésben részt vevő tanulók számára az egymásra épülő, rétegezett szaktudás elsajátításának képességét. A projektszemléletű kapcsolódás során figyelembe kell venni az agro-food ágazatra jellemző sajátos gazdasági és termesztéstechnikai befolyásoló tényezőket, mint például a szezonalitást és a profitabilitást. A képzésben résztvevők gyakorlati tevékenységük során szerzett ismereteikre, valamint a tudásanyag szintetizáló értékelésére és a kapott bázisinformációkra támaszkodva képesek egy szőlészeti-borászati termelőüzem működtetésére a Jó gyártási gyakorlat (GMP), a Jó higiéniai gyakorlat (GHP) és a Jó laboratóriumi gyakorlat (GLP) elvei szerint, illetve a minőségirányítási szabályok betartására és betartatására. Elemzik az egyes termékekhez és technológiai folyamatokhoz kapcsolódó különbségeket. A hatékony és fenntartható termesztési szempontokat figyelembe véve termelési stratégiákat dolgoznak ki. A projektmunkában kiemelt szerepet kap az átfogó gondolkodásmód fejlesztése, a problémahelyzetek felismerése és az elemzést követő megoldás – beépítve a tanulók termelőtevékenységébe.
További érintett tananyagegységek:
Szőlészeti és borászati alapmérések
Szőlészeti és borászati szakmai gépek
Gazdasági és vállalkozási ismeretek
Portfólió készítés</t>
    </r>
  </si>
  <si>
    <t xml:space="preserve">Vállalkozás működtetése </t>
  </si>
  <si>
    <t xml:space="preserve">Vállalkozás alapítása </t>
  </si>
  <si>
    <t xml:space="preserve">A portfóliókészítés alapjai </t>
  </si>
  <si>
    <t>Borászati szakmai gépek</t>
  </si>
  <si>
    <t>Szőlészeti és borászati szakmai gépek</t>
  </si>
  <si>
    <t>Mikrobiológiai vizsgálatok</t>
  </si>
  <si>
    <t>Műszeres analitikai vizsgálatok</t>
  </si>
  <si>
    <t>A bor alkotóinak mérése</t>
  </si>
  <si>
    <t xml:space="preserve">Szőlészeti és borászati alapmérések </t>
  </si>
  <si>
    <t>Higiéniai és minőségbiztosítási alapok</t>
  </si>
  <si>
    <t>Vendéglátás, gasztronómia</t>
  </si>
  <si>
    <t>Borászathoz kapcsolódó egyéb feladatok</t>
  </si>
  <si>
    <t>A bor tisztító kezelései</t>
  </si>
  <si>
    <t>A bor kezelése és palackozása</t>
  </si>
  <si>
    <t>Az erjesztés művelete</t>
  </si>
  <si>
    <t>Erjesztés</t>
  </si>
  <si>
    <t>Borászati üzemek jellemzői, felszereltségük; borászati termékek</t>
  </si>
  <si>
    <t>Szőlőfeldolgozás, mustkezelések</t>
  </si>
  <si>
    <t>Belátja a HACCP rendszer alkalmazásának fontosságát. Szem előtt tartja a digitalizáció adta lehetőségeket.</t>
  </si>
  <si>
    <t>Ismeri a HACCP rendszer alapelveit, alkalmazásának módját, az online HACCP (eHACCP) adta lehetőségeket. Ismeri a borászatra vonatkozó Jó Higiéniai Gyakorlatot. Ismeri a minőségirányítással és élelmiszerbiztonsággal kapcsolatos szabványrendszereket.</t>
  </si>
  <si>
    <t>Higiéniai és minőségbiztosítási szabályokat alkalmaz a pincében és a borkészítés során.</t>
  </si>
  <si>
    <t>"B" BORÁSZATI TECHNOLÓGIA  (7; 8; 9; 10; 11; 12; 13; 14; 15; 16; 17; 18; 19; 21; 24. SOROK)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</si>
  <si>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gazdasági és vállalkozási ismeretek, mint kiemelt tananyagegység – tananyagelembontásos súlyozással – lehetőséget biztosít a szakképzésbe bevont tanulók számára az egymásra épülő, rétegezett szaktudás elsajátításának készségére. A projektszemléletű kapcsolódás során figyelembe kell venni az agro-food ágazatra jellemző sajátos gazdasági és termesztéstechnikai befolyásoló tényezőket (például szezonalitást és profitabilitást). A képzésben résztvevők gyakorlati tevékenységük során szerzett ismereteik és a tudásanyag szintetizáló értékelése alapján, a kapott bázisinformációkra támaszkodva képesek egy szőlészeti-borászati termelőüzem szakmai koncepciójának kialakítására és megtervezésére. Elemzik az egyes termékekhez és termelési technológiákhoz kapcsolódó eltéréseket, különbségeket. A hatékony és fenntartható termesztési szempontokat figyelembe véve termelési stratégiákat dolgoznak ki. A projektmunkában kiemelt szerepet kap az átfogó gondolkodásmód fejlesztése, a problémahelyzetek felismerése és az elemzést követő megoldása – a tanulók termelőtevékenységébe integráltan.
További érintett tananyagegységek:
Szőlészeti és borászati alapmérések
Szőlészeti és borászati szakmai gépek
Gazdasági és vállalkozási ismeretek
Portfólió készítés</t>
    </r>
  </si>
  <si>
    <t xml:space="preserve">Gazdasági alapismeret </t>
  </si>
  <si>
    <t>A lehetőségek ismeretében döntést hoz saját vállalkozása formájával kapcsolatban.</t>
  </si>
  <si>
    <t>Alapszinten ismeri a vállalkozás indításának módját, a vállalkozási formákat, a vállalkozás működőképességének legfontosabb  feltételeit. Ismeri az elektronikus ügyintézés menetét.</t>
  </si>
  <si>
    <t>Borászati vállalkozást tervez.</t>
  </si>
  <si>
    <t>"E" GAZDASÁGI ÉS VÁLLALKOZÁSI ISMETRETEK  (23.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</si>
  <si>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szőlészeti és borászati szakmai gépek, mint kiemelt tananyagegység – tananyagelembontásos súlyozással – lehetővé teszi a szakképzésbe bevont tanulók számára az egymásra épülő, rétegezett szaktudás elsajátításának készségét. A projektszemléletű kapcsolódás során figyelembe kell venni az agro-food ágazatra jellemző sajátos gazdasági és termesztéstechnikai befolyásoló tényezőket (például szezonalitást és profitabilitást). A képzésben résztvevők gyakorlati tevékenységük során szerzett tudásuk alapján ismerik, és biztonságosan használják a szőlészeti-borászati termelés során alkalmazott gépek és berendezések körét. Ismerik az alkalmazott gépek és berendezések szükséges, illetve kötelező karbantartási munkáit. A projektmunkában kiemelt szerepet kap az átfogó gondolkodásmód fejlesztése, a problémahelyzetek felismerése és azok elemzést követő megoldása – a tanulók termelőtevékenységébe integráltan.
További érintett tananyagegységek:
Szőlészeti és borászati alapmérések
Szőlészeti és borászati szakmai gépek
Gazdasági és vállalkozási ismeretek
Portfólió készítés</t>
    </r>
  </si>
  <si>
    <t>Szőlőtermesztés szakmai gépei</t>
  </si>
  <si>
    <t>Egyszerűbb, begyakorlott karbantartási feladatokat önállóan végrehajt. Döntést hoz arról, hogy a beazonosított hiba önállóan javítható-e. Egyszerűbb használati utasítást segítséggel idegen nyelven is megért.</t>
  </si>
  <si>
    <t>Törekszik a biztonságos munkavégzésre és a higiénia minél nagyobb fokú betartására.</t>
  </si>
  <si>
    <t>Alapvető gépészeti ismeretekkel rendelkezik.</t>
  </si>
  <si>
    <t>Balesetmentesen kezeli, üzemelteti a szőlészeti munkákban és a borászati üzemben használatos alapvető eszközöket, gépeket, berendezéseket. Elvégzi a szükséges tisztítási és karbantartási feladatokat.</t>
  </si>
  <si>
    <t>"D" SZŐLÉSZETI ÉS BORÁSZATI SZAKMAI GÉPEK  (6; 22. SOROK)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</si>
  <si>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 bevont tanulók számára az egymásra épülő, rétegezett szaktudás elsajátításának készségét. A projektszemléletű kapcsolódás során figyelembe kell venni az agro-food ágazatra jellemző sajátos gazdasági és termesztéstechnikai befolyásoló tényezőket (például szezonalitást és profitabilitást). A képzésben résztvevők gyakorlati tevékenységük során szerzett tudásuk alapján ismerik a szőlészeti-borászati termelés során keletkező melléktermékek körét, besorolását, valamint hasznosítási és megsemmisítési módszereit. Ismerik és alkalmazzák a melléktermékekre vonatkozó jogszabályokat. A hatékony és fenntartható termesztési szempontokat szem előtt tartva termelési stratégiákat dolgoznak ki. A projektmunkában kiemelt szerepet kap az átfogó gondolkodásmód fejlesztése, a problémahelyzetek felismerése és azok elemzést követő megoldása – a tanulók termelőtevékenységébe integráltan.
További érintett tananyagegységek:
Szőlészeti és borászati alapmérések
Szőlészeti és borászati szakmai gépek
Gazdasági és vállalkozási ismeretek
Portfólió készítés</t>
    </r>
  </si>
  <si>
    <t>Az erjedés mikrobiológiai alapjai</t>
  </si>
  <si>
    <t>Az erjedés kémiai alapjai, a bor kémiai összetétele</t>
  </si>
  <si>
    <t>Melléktermékek kezelése</t>
  </si>
  <si>
    <t xml:space="preserve">Borászati üzemek jellemzői, felszereltségük; borászati termékek  </t>
  </si>
  <si>
    <t>Szőlőfeldolgozás-mustkezelés</t>
  </si>
  <si>
    <t>Önállóan kezeli a keletkezett melléktermékeket és hulladékokat. Felelősséget vállal a veszélyes hulladékok (vegyszerek, kékderítési alj) szakszerű kezeléséért.</t>
  </si>
  <si>
    <t>Törekszik a szelektív hulladékgyűjtésre, a keletkező hulladék mennyiségének csökkentésére. Belátja a környezetvédelem fontosságát, törekszik a környezetterhelés és az ökolábnyom minimalizálására. Érdeklődik a keletkezett melléktermékek (pl. szőlőmag, törköly, kocsány) felhasználása iránt.</t>
  </si>
  <si>
    <t>Ismeri a borászati melléktermékekre vonatkozó jogszabályokat. Ismeri a kezelésükre vonatkozó eljárásokat.</t>
  </si>
  <si>
    <t>Szakszerűen kezeli a borászatban keletkezett melléktermékeket és hulladékokat.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</si>
  <si>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szőlészeti és borászati alapmérések, mint kiemelt tananyagegység – tananyagelembontásos súlyozással – lehetővé teszi a szakképzésbe bevont tanulók számára az egymásra épülő, rétegezett szaktudás elsajátításának képességét. A projektszemléletű kapcsolódás során figyelembe kell venni az agro-food ágazatra jellemző sajátos gazdasági és termesztéstechnikai befolyásoló tényezőket, mint például a szezonalitást és a profitabilitást. A képzésben résztvevők gyakorlati tevékenységük során szerzett tudásuk, valamint üzemi, analitikai és érzékszervi bírálatokból származó alapinformációk alapján képesek technológiai döntéseket hozni és szintetizálni a folyamatokat. Ismerik és alkalmazzák az interveniáló technológiák hatásait és folyamatait, továbbá a mérésekhez használt műszereket, valamint azok működési elvét. Elemzik az egyes termékek és termelési technológiák szerinti különbségeket. A hatékony és fenntartható termesztési szempontokat szem előtt tartva termelési stratégiákat dolgoznak ki. A projektmunkában kiemelt szerepet kap az átfogó gondolkodásmód fejlesztése, a problémahelyzetek felismerése és az elemzést követő megoldások alkalmazása – a tanulók termelőtevékenységébe integráltan.
További érintett tananyagegységek:
Szőlészeti és borászati alapmérések
Szőlészeti és borászati szakmai gépek
Gazdasági és vállalkozási ismeretek
Portfólió készítés</t>
    </r>
  </si>
  <si>
    <t>Organoleptikus vizsgálatok</t>
  </si>
  <si>
    <t>Pezsgőbor (új)</t>
  </si>
  <si>
    <t>Szénsavas borok</t>
  </si>
  <si>
    <t>A bor érlelésének szabályozása</t>
  </si>
  <si>
    <t>Mérési eredményei alapján vezetői segítséggel dönt a lehetséges következményekről. A gépek használati útmutatóját önállóan vagy segítséggel idegen nyelven is képes értelmezni, a műszereket beüzemelni.</t>
  </si>
  <si>
    <t>Igényes önmagára és az általa elvégzett munkára. Törekszik a minél pontosabb munkavégzésre és dokumentációra. Nyitott a borászati analitikában megjelenő új analizáló berendezések felé.</t>
  </si>
  <si>
    <t>Ismeri az alapszintű borvizsgálati módszereket, az egyszerű analitikai vizsgálatok kémiai hátterét. A mért értékeket összefüggéseiben kapcsolni tudja a technológiai feladatokhoz. Kezeli a vizsgálati szoftvereket.</t>
  </si>
  <si>
    <t>Technológiai döntésekhez és a bor fejlődésének követése érdekében analitikai és érzékszervi vizsgálatokat végez a bor- és pezsgőkészítés folyamán.</t>
  </si>
  <si>
    <t>"C" SZŐLÉSZETI BORÁSZATI ALAPMÉRÉSEK  (20.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</si>
  <si>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 bevont tanulók számára az egymásra épülő, rétegezett szaktudás elsajátításának képességét. A projektszemléletű kapcsolódás során figyelembe kell venni az agro-food ágazatra jellemző sajátos gazdasági és termesztéstechnikai befolyásoló tényezőket (például a szezonalitást és a profitabilitást). A képzésben résztvevők gyakorlati tevékenységük során szerzett ismereteik és üzemi bázisinformációk alapján képesek borbírálatot szervezni és végrehajtani. Ismerik az egyes borvidékek adottságaiból fakadó organoleptikus különbségeket. A hatékony és fenntartható termesztési szempontokat szem előtt tartva termelési és értékesítési stratégiákat dolgoznak ki. A projektmunkában kiemelt szerepet kap az átfogó gondolkodásmód fejlesztése, a problémahelyzetek felismerése és az elemzést követő megoldások alkalmazása – a tanulók termelőtevékenységébe integráltan.
További érintett tananyagegységek:
Szőlészeti és borászati alapmérések
Portfólió készítés</t>
    </r>
  </si>
  <si>
    <t>Borturisztikai alapfogalmak</t>
  </si>
  <si>
    <t>Borvidékek, borrégiók</t>
  </si>
  <si>
    <t>Képes önálló javaslatokat is megfogalmazni borturisztikai eseményekkel, fejlesztésekkel kapcsolatban. Kreatívan részt vesz a borászat online térben való megjelenésében, a különböző közösségi médiákban való megjelenítésben. Önállóan képes egyszerűbb dokumentumokat, prezentációkat előállítani és megosztani.</t>
  </si>
  <si>
    <t>Elkötelezett a kulturált borfogyasztás népszerűsítése mellett. Borkóstolók és egyéb, borral kapcsolatos rendezvények során törekszik a minél szakszerűbb és élményt adó borbemutatók megtartására. Fontosnak tartja, hogy külföldi vendégeknek is alapszinten tájékoztatást tudjon adni. Nyitott a digitális marketing eszközök használata iránt. Értékként tekint a borvidékek hagyományaira.</t>
  </si>
  <si>
    <t>Ismeri a borbírálat személyi és tárgyi feltételeit. Szakszerűen sorrendbe tudja
állítani a bírálatra szánt borokat. Vendéglátási alapismeretekkel rendelkezik. Magabiztosan be tudja mutatni a kiválasztott borokat. Alapszinten ismeri az ételek-borok párosítását. Ismeri a magyar borvidékek és borrégiók szőlőtermesztési adottságait, legfontosabb szőlőfajtáit és hagyományait.</t>
  </si>
  <si>
    <t>Borbírálatot, és borturisztikai alapismereteit felhasználva borbemutatót tart, borkóstolót tart. Jellemzi Magyarország borvidékeit és borrégióit.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</si>
  <si>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 bevont tanulók számára az egymásra épülő, rétegezett szaktudás elsajátításának képességének kialakulását.
A projektszemléletű kapcsolódás során figyelembe kell venni az agro-food ágazatra jellemző sajátos gazdasági és termesztéstechnikai befolyásoló tényezőket (például a szezonalitást és a profitabilitást). A képzésben résztvevők gyakorlati tevékenységük során szerzett ismereteik és üzemi bázisinformációk alapján képesek azonosítani az organoleptikus bírálatok során felmerülő meghatározó íz- és illatkarakterek körét. Ismerik az érzékszervi bírálatra vonatkozó előírásokat. Elemzik az egyes termékek és termelési technológiák közötti különbségeket. A hatékony és fenntartható termesztési szempontokat szem előtt tartva termelési stratégiákat dolgoznak ki. A projektmunkában kiemelt szerepet kap az átfogó gondolkodásmód fejlesztése, a problémák felismerése és az elemzést követő megoldás, amely a tanulók termelőtevékenységébe építetten valósul meg.
További érintett tananyagegységek:
Szőlészeti és borászati alapmérések
Portfólió készítés</t>
    </r>
  </si>
  <si>
    <t>Receptúra alapján képes önállóan illatmintákat,  oldatokat  előállítani.</t>
  </si>
  <si>
    <t>Motivált és törekszik saját érzékszerveinek fejlesztésére.</t>
  </si>
  <si>
    <t>Illat- és ízminták alapján felismeri a jellemző illatokat, ízeket. Beazonosítja a jellemző borhibákat és borbetegségeket.</t>
  </si>
  <si>
    <r>
      <t>A legfontosabb szőlő- és borfajtákra jellemző illatokat, ízjegyeke</t>
    </r>
    <r>
      <rPr>
        <sz val="11"/>
        <rFont val="Franklin Gothic Book"/>
        <family val="2"/>
        <charset val="238"/>
      </rPr>
      <t>t felismeri.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</si>
  <si>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 bevont tanulók számára az egymásra épülő, rétegezett szaktudás elsajátításának képességének kialakulását. A projektszemléletű kapcsolódás során figyelembe kell venni az agro-food ágazatra jellemző sajátos gazdasági és termesztéstechnikai befolyásoló tényezőket, mint a szezonalitás és a profitabilitás. A képzésben résztvevők gyakorlati tevékenységük során szerzett ismereteik és üzemi bázisinformációk alapján képesek – a pezsgőgyártás technológiáját átlátva – a gyártás folyamatában részt venni és azt végrehajtani. Ismerik és alkalmazzák a széndioxidot tartalmazó borok előállításához szükséges segéd- és adalékanyagok körét. Ismerik az alkalmazott technológiákhoz szükséges berendezéseket, a technológiák esetleges kockázati tényezőit, valamint a szükséges munka- és balesetvédelmi prevenció feltételeit és eszköztárát. Elemzik az egyes termékek és termelési technológiák szerinti különbségeket. A hatékony és fenntartható termesztési szempontokat szem előtt tartva termelési stratégiákat dolgoznak ki. A projektmunkában kiemelt szerepet kap az átfogó gondolkodásmód fejlesztése, a problémahelyzetek felismerése és elemzést követő megoldása – a tanulók termelőtevékenységébe építetten.
További érintett tananyagegységek:
Szőlészeti és borászati alapmérések
Szőlészeti és borászati szakmai gépek
Gazdasági és vállalkozási ismeretek
Portfólió készítés</t>
    </r>
  </si>
  <si>
    <t>Habzóbor; Gyöngyözőbor; Üdítő jellegű bor (új)</t>
  </si>
  <si>
    <t>Szénsavas bortechnológia alapfogalmai (új)</t>
  </si>
  <si>
    <t>A borpalackozás technológiája</t>
  </si>
  <si>
    <t xml:space="preserve">Önállóan javaslatokat fogalmaz meg az alapbor házasításánál. Munkáját technikai utasítások és a munkavédelmi szabályok betartásával önállóan vagy útmutatás alapján végzi. </t>
  </si>
  <si>
    <t>Vevőközpontú szemléletű, elkötelezett a minőségi pezsgő és CO2-ot tartalmazó borok készítése iránt. Hajlandó az új megoldások megismerésére. Szem előtt tartja a jogszabályi kötelezettségeket.</t>
  </si>
  <si>
    <t>Alapszinten ismeri az élesztő-, a tirázslikőr készítésének, módját. Ismeri a pezsgő-alapborral kapcsolatos minőségi elvárásokat. Alapszinten ismeri a pezsgőkészítés jogi szabályozását. Ismeri a palackos érlelésű-, erjesztésű, tankpezsgő készítésének lépéseit.</t>
  </si>
  <si>
    <t>Pezsgőgyártáshoz töltőbort készít. Különböző technológiákkal pezsgőt és CO2-ot tartalmazó bort gyárt.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</si>
  <si>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 a szakképzésbe bevont tanulók számára az egymásra épülő, rétegezett szaktudás elsajátításának képességének kialakulását.
 A projektszemléletű kapcsolódás során figyelembe kell venni az agro-food ágazatra jellemző sajátos gazdasági és termesztéstechnikai befolyásoló tényezőket, mint a szezonalitás és a profitabilitás. A képzésben résztvevők szakoktatási tevékenységük során szerzett ismereteik alapján képesek a tokaji borkülönlegességek készítésére és bemutatására. Ismerik és alkalmazzák a sajátos technológiákat, valamint a végrehajtáshoz szükséges egyedi műveletek és beavatkozások körét. Elemzik az egyes termékek és termelési technológiák közötti különbségeket. A hatékony és fenntartható termesztési szempontokat szem előtt tartva termelési stratégiákat dolgoznak ki.
A projektmunkában kiemelt szerepet kap az átfogó gondolkodásmód fejlesztése, a problémahelyzetek felismerése és elemzést követő megoldása – a tanulók termelőtevékenységébe építetten.
További érintett tananyagegységek:
Szőlészeti és borászati alapmérések
Szőlészeti és borászati szakmai gépek
Gazdasági és vállalkozási ismeretek
Portfólió készítés</t>
    </r>
  </si>
  <si>
    <t>Tokaji borkülönlegességek</t>
  </si>
  <si>
    <t>Betartja a Tokaji termékleírásban megfogalmazott szabályokat.</t>
  </si>
  <si>
    <t>Értékként tekint a Világörökség részét képező borvidékre, hagyományaira, borkülönlegességeire. Elkötelezett e hírnév megtartásában és emelésében mind Magyarországon, mind külföldön.</t>
  </si>
  <si>
    <t>Ismeri az aszúsodás során lezajlódó mikrobiológiai folyamatokat és kémiai változásokat. Ismeri a tokaji borkülönlegességek fogalmát, készítésük technológiáját és nehézségeit.</t>
  </si>
  <si>
    <t>Tokaji borkülönlegességet készít, vagy adott rendezvényen bemutatja azok sajátosságait.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</si>
  <si>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lehetőséget biztosít arra, hogy a szakképzésbe bevont tanulókban kialakuljon az egymásra épülő, rétegezett szaktudás elsajátításának képessége. A projektszemléletű kapcsolódás során figyelembe kell venni az agro-food ágazatra jellemző sajátos gazdasági és termesztéstechnikai befolyásoló tényezőket, mint a szezonalitás és a profitabilitás. A képzésben részt vevők gyakorlati tevékenységük, valamint üzemi bázisinformációk és ismereteik alapján képesek a palackozástechnológia értő áttekintésére és végrehajtására. Ismerik és alkalmazzák a műveletkör végrehajtásához szükséges segéd- és csomagolóanyagokat, valamint az ehhez kapcsolódó berendezéseket. Tisztában vannak az alkalmazott technológiák esetleges kockázati tényezőivel, továbbá a szükséges munkavédelmi és balesetvédelmi prevenció feltételeivel és eszköztárával. Elemzik az egyes termékek és termelési technológiák közötti különbségeket. A hatékony és fenntartható termesztési szempontokat figyelembe véve termelési stratégiákat dolgoznak ki. A projektmunka során kiemelt szerepet kap az átfogó gondolkodásmód fejlesztése, a problémahelyzetek felismerése, elemzése és megoldása – beépítve a tanulók termelőtevékenységébe.
További érintett tananyagegységek:
Szőlészeti és borászati alapmérések
Szőlészeti és borászati szakmai gépek
Gazdasági és vállalkozási ismeretek
Portfóliókészítés</t>
    </r>
  </si>
  <si>
    <t xml:space="preserve">Megfontolt döntést hoz, ha be kell avatkozni az előkészítő és palackozási folyamatokba. Önállóan kezeli a termeléshez szükséges szoftvereket. Felelősséget vállal elvégzett munkájáért. Címke készítésénél javaslatokat fogalmaz meg a kinézetre és a tartalomra vonatkozóan. </t>
  </si>
  <si>
    <t>Törekszik az előkészítő és palackozási műveletek minél gondosabb elvégzésére. Nyitott az új palackzárási technológiák felé. Tevékenységét proaktívan végzi. Kreatívan, esztétikusan megtervezi a címkét.</t>
  </si>
  <si>
    <t>Átfogóan ismeri a különböző palackozási technikákhoz tartozó műveleteket és berendezéseket: kézi- és gépi töltést, a gyűjtőcsomagolás, egységrakomány képzésének lehetőségeit, a tárolási feltételeket. Felismeri a palackozás során felmerülő kritikus pontokat. Behatóan ismeri a címkék kötelező tartalmi elemeit. Kikeresi a termékleírásokban megfogalmazott egyéb elvárásokat.</t>
  </si>
  <si>
    <t>Különböző technikákkal palackoz. Elkészíti a bor és pezsgő címkéjét.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</si>
  <si>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lehetőséget biztosít arra, hogy a szakképzésbe bevont tanulókban kialakuljon az egymásra épülő, rétegezett szaktudás elsajátításának képessége. A projektszemléletű kapcsolódás során figyelembe kell venni az agro-food ágazatra jellemző sajátos gazdasági és termesztéstechnikai befolyásoló tényezőket, mint a szezonalitás és a profitabilitás. A képzésben részt vevők gyakorlati tevékenységük és üzemi bázisinformációk alapján technológiai céltól függően kombinálódó műveletsort hajtanak végre (harmóniateremtő, tisztító és stabilizáló műveleteket). Ismerik és alkalmazzák a műveletkörök végrehajtásához szükséges segéd- és adalékanyagokat, továbbá az ezekhez kapcsolódó technológiákat, berendezéseket. Tisztában vannak az alkalmazott technológiák kockázati tényezőivel, valamint a szükséges munkavédelmi és balesetvédelmi prevenció feltételeivel, eszköztárával. Elemzik az egyes termékek és termelési technológiák közötti különbségeket. A hatékony és fenntartható termesztési szempontokat figyelembe véve termelési stratégiákat dolgoznak ki. A projektmunka során kiemelt szerepet kap az átfogó gondolkodásmód fejlesztése, a problémahelyzetek felismerése, elemzése és megoldása – beépítve a tanulók termelőtevékenységébe.
További érintett tananyagegységek:
Szőlészeti és borászati alapmérések
Szőlészeti és borászati szakmai gépek
Gazdasági és vállalkozási ismeretek
Portfóliókészítés</t>
    </r>
  </si>
  <si>
    <t>Laboratóriumi próbasorozatok</t>
  </si>
  <si>
    <t>Egyszerű pincemunkák</t>
  </si>
  <si>
    <t>Ismeri a borpalackozást megelőző műveleteket, azonosítani tudja a jogszabályban megengedett anyagokat, kezelőszereket.</t>
  </si>
  <si>
    <t>Előkészíti a bort a palackozáshoz.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</si>
  <si>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lehetőséget biztosít arra, hogy a szakképzésbe bevont tanulókban kialakuljon az egymásra épülő, rétegezett szaktudás elsajátításának képessége. A projektszemléletű tanulás során figyelembe kell venni az agro-food ágazatra jellemző sajátos gazdasági és termesztéstechnikai befolyásoló tényezőket, mint például a szezonalitást és a jövedelmezőséget. A képzésben részt vevők gyakorlati tevékenységük és üzemi bázisinformációk alapján technológiai céltól függő borstabilizáló műveleteket hajtanak végre. Ismerik és alkalmazzák a borstabilizálás műveletcsoportjához tartozó segédanyagokat, technológiákat, eszközöket és berendezéseket. Tisztában vannak az alkalmazott technológiák esetleges kockázati tényezőivel, valamint a szükséges munkavédelmi és balesetvédelmi prevenciós feltételekkel és eszközökkel. Elemzik az egyes termékekhez és termelési technológiákhoz kapcsolódó különbségeket. A hatékony és fenntartható termesztési szempontokat figyelembe véve termelési stratégiákat dolgoznak ki. A projektmunka során kiemelt szerepet kap az átfogó gondolkodásmód fejlesztése, a problémahelyzetek felismerése, azok elemzése és megoldása – beépítve a tanulók termelőtevékenységébe.
További érintett tananyagegységek:
Szőlészeti és borászati alapmérések
Szőlészeti és borászati szakmai gépek
Gazdasági és vállalkozási ismeretek
Portfóliókészítés</t>
    </r>
  </si>
  <si>
    <t>A bor stabilizálása</t>
  </si>
  <si>
    <t>Borharmónia kialakítása</t>
  </si>
  <si>
    <t>Vezetői döntések alapján végzi a borstabilizáló műveleteket illetően. Kiválás, borhiba, borbetegség megjelenése esetén a vezetőnek jelzi azokat.</t>
  </si>
  <si>
    <t>Szem előtt tartja a vevő igényeit. Törekszik a kiválásoktól mentes, stabil bor előállítására. Törekszik, hogy a borhibák, borbetegségek kialakulását elkerülje vagy kijavítsa.</t>
  </si>
  <si>
    <t>Ismeri a borban előforduló jellemző kiválásokat. Mikroszkópos vizsgálattal azonosítani tudja a főbb kiválásokat. Ismeri a borstabilizálás fizikai és kémiai módszereit, eszközeit, gépeit. Ismeri a borstabilizáló anyagok szakszerű használatát, mennyiségük kiszámítását, előkészítésüket és alkalmazásukat. Alapszinten ismeri a hideg- és melegkezelések elméleti hátterét és a hőcserélők működését. Azonosítja a fontosabb borhibákat, borbetegségeket, ismeri a javításukat, kikezelésüket.</t>
  </si>
  <si>
    <t>A kiválások megelőzése érdekében stabilizálja a bort. Felismeri a borhibákat és borbetegségeket, és kezeli azokat.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</si>
  <si>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lehetőséget biztosít arra, hogy a szakképzésben részt vevő tanulókban kialakuljon az egymásra épülő, rétegezett szaktudás elsajátításának képessége. A projektszemléletű tanulási folyamat során figyelembe kell venni az agro-food ágazatra jellemző, sajátos gazdasági és termesztéstechnikai befolyásoló tényezőket, mint például a szezonalitást és a jövedelmezőséget. A képzésben részt vevők gyakorlati tevékenységük és üzemi bázisinformációk alapján képesek technológiai céltól függő borérlelést végrehajtani. Alkalmazzák a borérlelés műveletcsoportjához tartozó technológiákat, eszközöket és berendezéseket. Ismerik az alkalmazott technológiák esetleges kockázati tényezőit, valamint a szükséges munkavédelmi és balesetvédelmi prevenció feltételeit és eszköztárát. Elemzik az egyes termékekhez és termelési technológiákhoz kapcsolódó különbségeket. A hatékony és fenntartható termesztési szempontokat figyelembe véve termelési stratégiákat dolgoznak ki. A projektmunka során kiemelt szerepet kap az átfogó gondolkodásmód fejlesztése, a problémahelyzetek felismerése, azok elemzése és gyakorlati megoldása – beépítve a tanulók termelőtevékenységébe.
További érintett tananyagegységek:
Szőlészeti és borászati alapmérések
Szőlészeti és borászati szakmai gépek
Gazdasági és vállalkozási ismeretek
Portfóliókészítés</t>
    </r>
  </si>
  <si>
    <t>-</t>
  </si>
  <si>
    <t>Tisztában van a reduktív és oxidatív technológia jellemzőivel. Ismeri a fontosabb tárolóedények és különleges érlelési edények (pl. amfora, permeábilis műanyag tárolók) borminőségre gyakorolt hatásait, előnyeit, hátrányait. Ismeri a fahordók, saválló acéltartályok tisztításának, fertőtlenítésének módjait. Tud hordót csapolni, visszacsapolni. Darabban levő hordó esetén kiszámítja a hordóban levő bor mennyiségét.</t>
  </si>
  <si>
    <t>Technológiai céltól függően érleli a bort. Az érleléshez szükséges edényt szakszerűen tisztítja, kezeli. Technológiai döntésekhez és a bor érésének nyomon követéséhez mintát vesz.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</si>
  <si>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tananyagelembontásos súlyozással – lehetővé teszi, hogy a szakképzésbe bevont tanulókban kialakuljon az egymásra épülő, rétegezett szaktudás elsajátításának készsége. A projektszemléletű tanulási folyamat során figyelembe kell venni az agro-food ágazatra jellemző sajátos gazdasági és termesztéstechnikai befolyásoló tényezőket, mint például a szezonalitást és a jövedelmezőséget. A képzésben részt vevők gyakorlati tevékenységük és az üzemi bázisadatok alapján képesek harmóniateremtő borászati műveletek végrehajtására. Alkalmazzák a borharmóniateremtés műveletcsoportjához tartozó technológiákat, gépeket és berendezéseket. Ismerik az alkalmazott technológiák esetleges kockázati tényezőit, valamint a szükséges munkavédelmi és balesetvédelmi prevenció feltételeit és eszköztárát. Elemzik az egyes termékekhez és termelési technológiákhoz kapcsolódó különbségeket. A hatékony és fenntartható termesztési szempontokat figyelembe véve termelési stratégiákat dolgoznak ki. A projektmunka során kiemelt szerepet kap az átfogó gondolkodásmód fejlesztése, a problémahelyzetek felismerése, azok elemzése és gyakorlati megoldása – a tanulók termelőtevékenységébe építve.
További érintett tananyagegységek:
Szőlészeti és borászati alapmérések
Szőlészeti és borászati szakmai gépek
Gazdasági és vállalkozási ismeretek
Portfóliókészítés</t>
    </r>
  </si>
  <si>
    <t>Vezetői útmutatás alapján, de önálló javaslatokat is megfogalmazva végzi a borharmónia kialakításával kapcsolatos tevékenységeket.</t>
  </si>
  <si>
    <t>Kreatív, nyitott és kész a közös munkára. Csoportmunkában kooperatív hozzáállás jellemzi. Figyelemmel kíséri a bor fejlődését.</t>
  </si>
  <si>
    <t>Ismeri a borharmónia kialakításának módjait és jogi szabályozását (házasítás, beltartalmi értékek változtatása). Elvégzi az ide vonatkozó alapvető szakmai számításokat.</t>
  </si>
  <si>
    <t>Kialakítja a borharmóniát. Elvégzi és kiértékeli a műveletekhez kapcsolódó próbavizsgálatokat. Bort organoleptikus módon kóstol, bírál.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</si>
  <si>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technológia, mint kiemelt tananyagegység – elemeire bontott, súlyozott feldolgozással – lehetőséget biztosít arra, hogy a szakképzésbe bevont tanulókban kialakuljon az egymásra épülő, rétegezett szaktudás elsajátításának készsége. A projektszemléletű tanulási folyamat során figyelembe kell venni az agro-food ágazatra jellemző sajátos gazdasági és termesztéstechnikai befolyásoló tényezőket, különösen a szezonalitást és a jövedelmezőséget. A képzésben résztvevők a gyakorlati tevékenységük során szerzett tudásuk, valamint üzemi bázisadatok alapján képesek borászati tisztítókezelések szakszerű végrehajtására. Alkalmazzák a bortisztítási műveletcsoporthoz tartozó gépeket és berendezéseket. Ismerik az adott technológia kockázati tényezőit, valamint a szükséges munkavédelmi és balesetvédelmi prevenció feltételeit és eszköztárát. Elemzik az egyes technológiák közötti különbségeket, és a hatékony, fenntartható termesztési szempontokat figyelembe véve művelési és termelési stratégiákat dolgoznak ki. A projektmunka során kiemelt szerepet kap az átfogó gondolkodásmód fejlesztése, a problémahelyzetek felismerése, azok elemzése és gyakorlati megoldása – a tanulók termelőtevékenységébe beépítve.
További érintett tananyagegységek:
Szőlészeti és borászati alapmérések
Szőlészeti és borászati szakmai gépek
Gazdasági és vállalkozási ismeretek
Portfóliókészítés</t>
    </r>
  </si>
  <si>
    <t>Mustkezelések</t>
  </si>
  <si>
    <t>Munkáját vezetői utasítás alapján végzi. Ellenőrzi a fejtési, derítési, szűrési műveleteket. Képes az önellenőrzésre. Felelősséget vállal a derítőszerek felhasználásáért.</t>
  </si>
  <si>
    <t>Törekszik a derítőszerek gazdaságos használatára. Tudatosan, odafigyelően, a környezeti terhelést figyelembe véve végzi ezeket a tevékenységeket. Nyitott az új technológiák, derítőszerek,  szűrési módok  alkalmazására.</t>
  </si>
  <si>
    <t>Ismeri a különböző fejtési módok elvégzését, azok előnyeit, hátrányait. Kiszámolja az alapkénezéshez szükséges anyagmennyiséget. Alapszinten ismeri a borstabilizálás módjait. Ismeri a derítőszereket, azok szakszerű használatát, mennyiségük kiszámítását. A próbaderítés elvégzésével kiválasztja a szükséges mennyiséget. Alapszinten ismeri a szűrés elméletét, felsorolja a fontosabb szűrőgép-csoportokat. Ismeri a kovaföld-, a lap- és tangenciális szűrőgépek használatát. Összeszereli a fejtőrendszert. Ismeri a fejtőgépek jellemzőit és használatát.</t>
  </si>
  <si>
    <t>Kezeli az újbort. Alkalmazza a bortisztítás módszereit: fejtőrendszert állít össze, bort fejt, próbaderítést végez, kiválasztja, kiméri és előkészíti a derítőszereket, deríti a bort. Kiszámolja a szükséges szűrőanyag mennyiségét, összeállítja és előkészíti a szűrőgépeket, és bort szűr.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</si>
  <si>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 mint kiemelt tananyagegység – elemeire bontott, súlyozott feldolgozással – lehetőséget ad arra, hogy a szakképzésben részt vevő tanulókban kialakuljon az egymásra épülő, rétegezett szaktudás elsajátításának képessége. A projektszemléletű tanulási folyamat során figyelembe kell venni az agro-food ágazatra jellemző sajátos gazdasági és termesztéstechnikai tényezőket, különösen a szezonalitást és a jövedelmezőséget. A képzésben részt vevők a gyakorlati tevékenység során szerzett tudásuk és az üzemi bázisadatok alapján képesek a fermentációs technológia – a különböző borkategóriák és technológiai célok szerinti – szakszerű, értő alkalmazására, az előzmény- és következményműveletek ismeretére építve, azokat figyelembe véve. Ismerik az adott technológia kockázati tényezőit, valamint a szükséges munkavédelmi és balesetvédelmi prevenció feltételeit és eszköztárát. Elemzik az egyes szőlőfajták és termesztéstechnológiák közötti különbségeket, és a hatékony, fenntartható termesztési szempontokat szem előtt tartva művelési és termelési stratégiákat dolgoznak ki. A projektmunka során kiemelt szerepet kap az átfogó gondolkodásmód fejlesztése, a problémahelyzetek felismerése, valamint azok elemzése és gyakorlati megoldása – mindez szorosan kapcsolódik a tanulók termelőtevékenységéhez.
További érintett tananyagegységek:
Szőlészeti és borászati alapmérések
Szőlészeti és borászati szakmai gépek
Gazdasági és vállalkozási ismeretek
Portfóliókészítés</t>
    </r>
  </si>
  <si>
    <t>A must kémiai összetétele</t>
  </si>
  <si>
    <t>Szőlőfeldolgozás</t>
  </si>
  <si>
    <t>Üzemnagyságtól függően másokkal együttműködve, de akár önállóan dolgozik, szükség esetén beavatkozik. Önállóan kezeli a feldolgozó és az erjesztő rendszereinek működéséhez szükséges automatikát és szoftvereket. Munkáját a technológiai utasítások, a feldolgozógépek kezelési és karbantartási utasításában foglaltak és a munkavédelmi szabályok pontos követésével és maradéktalan betartásával végzi.</t>
  </si>
  <si>
    <t>Elkötelezett és körültekintő a szakterületén végzett munkája iránt, pontosan betartja a technológiai utasításokat. Törekszik a közösen végzett munka során a munkakapcsolatok együttműködésen alapuló kialakítására. Figyelemmel kíséri a szőlőfeldolgozás folyamatát. Minőségorientált szemléletmóddal figyelemmel kíséri az erjesztést.</t>
  </si>
  <si>
    <r>
      <t>Alapszinten ismeri a must, bor kémiai összetételét és az erjedés során lejátszódó alapvető folyamatokat. Alapszinten ismeri az erjedés lefolyásának dinamikáját. Ismeri a spontán erjesztés és a szelektált fajélesztős beoltás közötti különbséget, és tisztában van azok előnyeivel/hátrányaival.</t>
    </r>
    <r>
      <rPr>
        <sz val="11"/>
        <color rgb="FF000000"/>
        <rFont val="Franklin Gothic Book"/>
        <family val="2"/>
        <charset val="238"/>
      </rPr>
      <t xml:space="preserve"> Tisztában van a fajélesztő használatával és a tápsóadagolás jelentőségével, módjaival. Felismeri az erjedési hibákat. Kezeli az erjesztés levezetéséhez szükséges gépeket, berendezéseket.</t>
    </r>
  </si>
  <si>
    <t>Fehér-, rozé-, siller- és vörösbort erjeszt.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</si>
  <si>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kiterjesztéséhez a borászati technológia – mint kiemelt tananyagegység – elemeire bontott, súlyozott feldolgozása lehetővé teszi a szakképzésben részt vevő tanulók számára az egymásra épülő, rétegezett szaktudás elsajátításának képességét. A projektszemléletű tanulási folyamat során figyelembe kell venni az agro-food ágazatra jellemző sajátos gazdasági és termesztéstechnikai befolyásoló tényezőket, különös tekintettel a szezonalitásra és a jövedelmezőségre. A képzésben részt vevők a gyakorlati tevékenység során szerzett tapasztalataik, valamint üzemi bázisadatok alapján képessé válnak a szőlőfeldolgozás technológiájának szakszerű, értő alkalmazására, az előzmény- és következményműveletek logikájára építve és azokat figyelembe véve. Elemzik az egyes szőlőfajták és termesztéstechnológiák közötti különbségeket, és ezek alapján – a hatékony és fenntartható szempontokat előtérbe helyezve – művelési és termelési stratégiákat dolgoznak ki. A projektmunka során kiemelt jelentőséget kap az átfogó gondolkodásmód fejlesztése, a problémahelyzetek felismerése és ezek elemzését követő megoldása, amely szorosan illeszkedik a tanulók termelőtevékenységéhez.
További érintett tananyagegységek:
Szőlészeti és borászati alapmérések
Szőlészeti és borászati szakmai gépek
Gazdasági és vállalkozási ismeretek
Portfóliókészítés</t>
    </r>
  </si>
  <si>
    <t>Alkalmazói szinten ismeri a szőlőfeldolgozás gépeit, berendezéseit. Tisztában van a kémiai és mikrobiológiai veszélyekkel. Érti az alkalmazott segédanyagok (borászati enzimek, stabilizáló-, derítő-, kénezőszerek) felhasználásának okait, alapszinten ismeri használatukat, adagolásukat.</t>
  </si>
  <si>
    <t>A technológiai célnak megfelelően feldolgozza a szőlőt, kezeli a cefrét, kezeli a mustot és előkészíti az erjesztésre. Előkészíti és beadagolja a feldolgozás során alkalmazott segédanyagokat. Kezeli a feldolgozó gépeit, berendezéseit.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</si>
  <si>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borászati technológia mint kiemelt tananyagegység, elemeire bontva és súlyozva, lehetőséget teremt arra, hogy a szakképzésben részt vevő tanulók egymásra épülő, rétegezett szaktudást sajátítsanak el. A projektalapú tanulás során kiemelten figyelembe kell venni az agro-food ágazatra jellemző gazdasági és termesztéstechnikai sajátosságokat, mint például a szezonalitás és a jövedelmezőség szempontjai. A képzésben részt vevők a gyakorlati tevékenységeik során szerzett tapasztalatok, valamint az üzemi bázisadatok alapján képessé válnak a szőlő minőségi és mennyiségi átvételére, az előzmény- és következményműveletek figyelembevételével. Elemzik a különböző szőlőfajták és termesztéstechnológiák közötti eltéréseket, és a hatékony, fenntartható termesztés elvei mentén termelési és művelési stratégiákat dolgoznak ki. A projektmunka kiemelten támogatja az átfogó gondolkodás fejlesztését, a problémahelyzetek felismerését és azok elemzés utáni megoldását, mindezt szervesen beépítve a tanulók termelőtevékenységébe.
További kapcsolódó tananyagegységek:
Szőlészeti és borászati alapmérések
Szőlészeti és borászati szakmai gépek
Gazdasági és vállalkozási ismeretek</t>
    </r>
  </si>
  <si>
    <t>Szőlő- és mustvizsgálatok</t>
  </si>
  <si>
    <t>Felelősséget vállal a mérések pontosságáért és az adminisztráció hitelességéért.</t>
  </si>
  <si>
    <t>Törekszik a pontosságra és a szakszerű szőlőátvételre.</t>
  </si>
  <si>
    <t>Ismeri a szőlőátvétel szempontjait, berendezéseit, módjait.</t>
  </si>
  <si>
    <t>Elvégzi a szőlő mennyiségi-, minőségi átvételét, fogadja a szőlőt.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</si>
  <si>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borászati technológia mint kiemelt tananyagegység – elemeire bontva és súlyozva – lehetőséget biztosít arra, hogy a szakképzésben részt vevő tanulók egymásra épülő, rétegezett szaktudást sajátítsanak el. A projektalapú megközelítés során figyelembe kell venni az agro-food ágazatra jellemző gazdasági és termesztéstechnikai sajátosságokat, különös tekintettel a szezonalitásra és a jövedelmezőségre. A képzésben részt vevők a gyakorlati tevékenységük és az üzemi bázisadatok alapján képessé válnak a szőlőfeldolgozás technológiájának szakszerű, értő végrehajtására, az előzmény- és következményműveletek logikáját követve, azokat figyelembe véve. Elemzik az egyes szőlőfajták és termesztéstechnológiák közötti különbségeket, és ezek alapján hatékony, fenntartható művelési és termelési stratégiákat dolgoznak ki. A projektmunka kiemelt szerepet játszik az átfogó gondolkodás fejlesztésében, a problémahelyzetek felismerésében és elemzését követő gyakorlati megoldásában – mindez szorosan beépül a tanulók termelőtevékenységébe.
További kapcsolódó tananyagegységek:
Szőlészeti és borászati alapmérések
Szőlészeti és borászati szakmai gépek
Gazdasági és vállalkozási ismeretek
Portfólió készítés</t>
    </r>
  </si>
  <si>
    <t>A szüretet előkészítő tevékenységek során képes az önellenőrzésre. Felelősséget vállal a munkálatok minőségéért és a higiéniai követelmények betartásáért.</t>
  </si>
  <si>
    <t>Törekszik a szőlőfeldolgozó gépeinek, eszközeinek szakszerű előkészítésére. Minőségorientált munkát végez a szüret során, és belátja, hogy ez a munkafázis kihat a bor minőségére is.</t>
  </si>
  <si>
    <t>Részletesen ismeri a szüretet megelőző időszakban elvégzendő előkészítő műveleteket, feladatokat. Ismeri a kézi, gépi szüret előnyeit, hátrányait, eszközeit és gépeit.</t>
  </si>
  <si>
    <t>A szüreti terv alapján előkészíti a szőlőfeldolgozó gépeket, eszközöket, anyagokat a szüretre, szüretel.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</si>
  <si>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kiterjesztése érdekében a szőlőtermesztési ismeretek, mint kiemelt tananyagegység, tananyagelembontáson alapuló súlyozása lehetővé teszi a szakképzésben részt vevő tanulók számára az egymásra épülő, rétegezett szaktudás fokozatos elsajátítását. A projektszemléletű oktatás során figyelembe kell venni az agro-food ágazatra jellemző sajátos gazdasági és termesztéstechnikai tényezőket, különösen a szezonalitást és a profitabilitást. A képzésben részt vevők szőlészeti gyakorlati tevékenységük során szerzett tapasztalataik alapján nyomon követik a szőlőültetvény vegetációs időszak szerinti fejlődését és a szőlő érési folyamatait. Megfigyeléseikre támaszkodva termésbecslést végeznek, és felkészülnek a szüretre. Elemzik az egyes fajták és termesztési technológiák közötti különbségeket, majd a hatékony és fenntartható szőlőtermesztés szempontjait figyelembe véve művelési és termelési stratégiákat dolgoznak ki. A projektmunka során kiemelt szerepet kap: az átfogó gondolkodásmód fejlesztése, a problémahelyzetek felismerése és feltárása, valamint az elemzést követő megoldások kidolgozása, a tanulók gyakorlati, termelő tevékenységébe integráltan.
Kapcsolódó tananyagegységek:
Szőlészeti és borászati alapmérések
Szőlészeti és borászati szakmai gépek
Gazdasági és vállalkozási ismeretek</t>
    </r>
  </si>
  <si>
    <t>Szüret</t>
  </si>
  <si>
    <t xml:space="preserve">A szüretet megelőző feladatok </t>
  </si>
  <si>
    <t>A szőlő éves munkái</t>
  </si>
  <si>
    <t>Szőlőápolási ismeretek</t>
  </si>
  <si>
    <t>Szőlőfajták.</t>
  </si>
  <si>
    <t>A szőlőfürt és a bogyó összetétele</t>
  </si>
  <si>
    <t>A szőlőnövény és környezete</t>
  </si>
  <si>
    <t>Önállóan képes elvégezni a méréseket és a termésbecslést. Adatrögzítéssel kapcsolatban előnyben részesíti az IKT eszközöket.</t>
  </si>
  <si>
    <t>Figyelemmel kíséri a szőlő érési folyamatát. Törekszik a feladatok pontos elvégzésére és dokumentációjára.</t>
  </si>
  <si>
    <t>Ismeri a szőlőfajták érettségét nyomon követő módszereket és műszereket. Meg tudja állapítani a szüret időpontját. Ismeri a termésbecslés módszereit.   Felsorolja a szüreti terv lépéseit. Ismeri a takarítás, tisztítás, fertőtlenítés szabályait és a vegyszerek szakszerű használatát.</t>
  </si>
  <si>
    <t>A szüretet megelőzően nyomon követi a szőlőfajták érését, különböző módszerekkel megbecsüli a várható termés mennyiségét.</t>
  </si>
  <si>
    <t>"A" SZŐLŐTERMESZTÉSI ISMERETEK  (1; 2; 3; 4; 5.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</si>
  <si>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kiterjesztése érdekében a szőlőtermesztési ismeretek, mint kiemelt tananyagegység tananyagelembontáson alapuló súlyozása lehetővé teszi a szakképzésben részt vevő tanulók számára az egymásra épülő, rétegezett szaktudás fokozatos elsajátítását. A projektszemléletű oktatás során figyelembe kell venni az agro-food ágazatra jellemző sajátos gazdasági és termesztéstechnikai tényezőket, különösen a szezonalitást és a profitabilitást. A képzésben részt vevők szőlészeti gyakorlati tevékenységük során szerzett tudásuk alapján felismerik és azonosítják az egyes szőlőbetegségeket, birtokába kerülnek a szükséges, globális szemléletű növényvédelmi alapismereteknek, valamint megismerkednek a műveletek végrehajtásához szükséges technikai eszközök használatával is.
Elemzik az egyes fajták és termesztési technológiák közötti különbségeket, és a hatékony, fenntartható termesztés szempontjait figyelembe véve művelési és termelési stratégiákat dolgoznak ki. A projektmunka során kiemelt szerepet kap: az átfogó gondolkodásmód fejlesztése, a problémahelyzetek felismerése és feltárása, valamint az elemzést követő megoldások kidolgozása, a tanulók gyakorlati, termelő tevékenységéhez igazítva.
Kapcsolódó tananyagegységek:
Szőlészeti és borászati alapmérések
Szőlészeti és borászati szakmai gépek
Gazdasági és vállalkozási ismeretek</t>
    </r>
  </si>
  <si>
    <t>Szőlészeti alapvizsgálatok</t>
  </si>
  <si>
    <t xml:space="preserve">Növényvédelmi alapok </t>
  </si>
  <si>
    <t xml:space="preserve">A szőlő betegségei és kártevői </t>
  </si>
  <si>
    <t>A szőlő környezeti igénye</t>
  </si>
  <si>
    <t>A növényvédelmi munkákat utasítás alapján végzi.</t>
  </si>
  <si>
    <t>Figyelemmel kíséri a szőlőültetvény fejlődését, tudatában van a prevenció fontosságának.</t>
  </si>
  <si>
    <t>Ismeri a növényvédelem alapjait: felismeri az alapvető betegségeket és kártevőket, kezelésüket. Egy növényvédelmi szer bekeverése, kijuttatása érdekében alapszinten ismeri a kapcsolódó számításokat (százalék, koncentrációszámítás).</t>
  </si>
  <si>
    <t>Megkülönbözteti az egészséges és beteg növényi részeket.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</si>
  <si>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kiterjesztése érdekében a szőlőtermesztési ismeretek, mint kiemelt tananyagegység, tananyagelembontáson alapuló súlyozása lehetővé teszi a szakképzésben részt vevő tanulók számára az egymásra épülő, rétegezett szaktudás fokozatos elsajátítását. A projektszemléletű oktatás során figyelembe kell venni az agro-food ágazatra jellemző sajátos gazdasági és termesztéstechnikai tényezőket, különösen a szezonalitást és a profitabilitást. A képzés résztvevői megismerkednek a szőlőültetvények létesítésének adminisztratív és technikai feltételrendszerével, valamint az ökológiai, fiziológiai és ökonómiai befolyásoló tényezőkkel. Elemzik az egyes fajták és termesztési technológiák közötti különbségeket. A hatékony és fenntartható szőlőtermesztés érdekében művelési és termelési stratégiákat dolgoznak ki, szem előtt tartva a gazdaságosság és a környezeti fenntarthatóság szempontjait. A projektmunka során kiemelt szerepet kap: az átfogó gondolkodásmód fejlesztése, a problémák felismerése és feltárása, valamint az elemzést követő megoldások kidolgozása, a tanulók gyakorlati, termelő tevékenységéhez illesztve.
Kapcsolódó tananyagegységek:
Szőlészeti és borászati alapmérések
Szőlészeti és borászati szakmai gépek
Gazdasági és vállalkozási ismeretek</t>
    </r>
  </si>
  <si>
    <t>Metszés</t>
  </si>
  <si>
    <t>A szőlőszaporítás módjai</t>
  </si>
  <si>
    <t>A szőlőtelepítés alapjai</t>
  </si>
  <si>
    <t>A szőlő felépítése és vegetációs ciklusa</t>
  </si>
  <si>
    <t>Munkáját vezetői útmutatás alapján gyakorolja be, majd önállóan végzi.</t>
  </si>
  <si>
    <t>Törekszik a szakszerű munkára, mert a szőlőápolás, a metszés az alapja a jó minőségű szőlőnek. Ennek érdekében hajlandó folyamatosan továbbképezni magát.</t>
  </si>
  <si>
    <r>
      <t xml:space="preserve">Azonosítja a szőlőnövény részeit, tisztában van feladatukkal. Ismeri a szőlő vegetációs fázisait. Ismeri a szőlő éves munkáit, a metszés alapjait. </t>
    </r>
    <r>
      <rPr>
        <sz val="11"/>
        <color theme="1"/>
        <rFont val="Times New Roman"/>
        <family val="1"/>
        <charset val="238"/>
      </rPr>
      <t>Ismeri a leggyakoribb kárpát-medencei és világfajtákat.</t>
    </r>
  </si>
  <si>
    <t>Elvégzi a szőlőápolás alapfeladatait.</t>
  </si>
  <si>
    <r>
      <rPr>
        <b/>
        <sz val="11"/>
        <color theme="1"/>
        <rFont val="Franklin Gothic Book"/>
        <family val="2"/>
        <charset val="238"/>
      </rP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
A projektalapú megközelítés kiterjesztése érdekében a szőlőtermesztési ismeretek, mint kiemelt tananyagegység, tananyagelembontáson alapuló súlyozása lehetővé teszi a szakképzésben részt vevő tanulók számára az egymásra épülő, rétegezett szaktudás fokozatos elsajátítását. A projektszemléletű oktatás során figyelembe kell venni az agro-food ágazatra jellemző sajátos gazdasági és termesztéstechnikai tényezőket, különösen a szezonalitást és a profitabilitást. A képzésben részt vevők megismerkednek a szőlőültetvények létesítésének adminisztratív és technikai feltételrendszerével, valamint az ökológiai, fiziológiai és ökonómiai befolyásoló tényezőkkel. Elemzik az egyes fajták és termesztési technológiák közötti különbségeket. A hatékony és fenntartható szőlőtermesztés érdekében művelési és termelési stratégiákat dolgoznak ki, szem előtt tartva a gazdaságosság és a környezeti fenntarthatóság szempontjait. A projektmunka során kiemelt szerepet kap: az átfogó gondolkodásmód fejlesztése, a problémák felismerése és feltárása, valamint az elemzést követő megoldások kidolgozása, a tanulók gyakorlati, termelő tevékenységéhez illesztve.
Kapcsolódó tananyagegységek:
Szőlészeti és borászati alapmérések
Szőlészeti és borászati szakmai gépek
Gazdasági és vállalkozási ismeretek</t>
    </r>
  </si>
  <si>
    <t>Támrendszer létesítése</t>
  </si>
  <si>
    <t>A szőlő telepítése</t>
  </si>
  <si>
    <t>Munkahelyi vezetőjének utasítása alapján végzi munkáját, melynek minőségéért felelősséget vállal.</t>
  </si>
  <si>
    <t>Elkötelezett a minőségorientált és környezettudatos szőlőtermesztés mellett. Nyitott a szőlőtermesztésben megjelenő korszerű technológiák alkalmazása irányába. Törekszik a minél kisebb környezeti terhelést jelentő fenntartható szőlőtermesztés megvalósítására. Törekszik arra, hogy tájékozott legyen az egyes technológiák és eszközök hatékonyságának jellemzőiről, energiafogyasztá-sukról, környezeti hatásukról.   Fontosnak tartja ezen jellemzők ismeretét, javaslatot tud tenni az alternatívák közötti választásra.</t>
  </si>
  <si>
    <t>Ismeri a szőlőtelepítés műveleteit, a támrendszer létesítésének alapjait. Tisztában van a különböző támrendszerek előnyeivel, hátrányaival. Ismeri a szőlőszaporítás módjait. Ismeri a telepítési terv alapszámításait (tőke/ha) és a telepítés lépéseit. Ismeri a konvencionális (AKG), bio-, biodinamikus gazdálkodás alapjait.</t>
  </si>
  <si>
    <t>Szőlőültetvényt létesít.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</si>
  <si>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 projektalapú megközelítés kiterjesztése érdekében a szőlőtermesztési ismeretek, mint kiemelt tananyagegység tananyagelem-szintű súlyozása lehetővé teszi a szakképzésben részt vevő tanulók számára az egymásra épülő, rétegezett szaktudás fokozatos elsajátítását.
A projektszemléletű oktatás során kiemelten fontos figyelembe venni az agro-food ágazatra jellemző sajátos ökológiai és ökonómiai tényezőket, például a szezonalitást és a profitabilitást. A képzésben részt vevők megismerkednek a szőlőnövény élettani szükségleteivel, tápanyagigényével, termesztési sajátosságaival, valamint a vegetációs ritmushoz igazodó fejlődési jellemzőivel. Elemzik az egyes fajták és termesztéstechnológiák közötti különbségeket. A hatékony és fenntartható szőlőtermesztés érdekében különböző művelési és termelési stratégiákat dolgoznak ki. A projektmunka során hangsúlyt kap az átfogó gondolkodásmód fejlesztése, a problémahelyzetek felismerése, azok elemzése, majd a megoldások gyakorlati megvalósítása a tanulók termelő tevékenységébe ágyazva.
További kapcsolódó tananyagegységek:
Szőlészeti és borászati alapmérések
Szőlészeti és borászati szakmai gépek</t>
    </r>
  </si>
  <si>
    <t>Ismeri a talajművelés feladatait, a tápanyag-utánpótlás módjait, az adagolás ütemezését, és megérti a tápanyagok egymásra gyakorolt hatását.</t>
  </si>
  <si>
    <t>A szőlőültetvényben tápanyag-utánpótlást végez.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</si>
</sst>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000000"/>
      <name val="Franklin Gothic Book"/>
      <family val="2"/>
      <charset val="238"/>
    </font>
    <font>
      <sz val="12"/>
      <color theme="1"/>
      <name val="Franklin Gothic Book"/>
      <family val="2"/>
      <charset val="238"/>
    </font>
    <font>
      <u/>
      <sz val="11"/>
      <color theme="1"/>
      <name val="Franklin Gothic Book"/>
      <family val="2"/>
      <charset val="238"/>
    </font>
    <font>
      <sz val="11"/>
      <color theme="1"/>
      <name val="Times New Roman"/>
      <family val="1"/>
      <charset val="238"/>
    </font>
    <font>
      <b/>
      <u/>
      <sz val="11"/>
      <color theme="1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justify" vertical="center" wrapText="1"/>
    </xf>
    <xf numFmtId="0" fontId="2" fillId="5" borderId="9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justify" vertical="center" wrapText="1"/>
    </xf>
    <xf numFmtId="0" fontId="6" fillId="6" borderId="9" xfId="0" applyFont="1" applyFill="1" applyBorder="1" applyAlignment="1">
      <alignment horizontal="justify" vertical="center" wrapText="1"/>
    </xf>
    <xf numFmtId="0" fontId="6" fillId="6" borderId="12" xfId="0" applyFont="1" applyFill="1" applyBorder="1" applyAlignment="1">
      <alignment horizontal="justify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justify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2" fillId="0" borderId="23" xfId="0" quotePrefix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I5" sqref="I5"/>
    </sheetView>
  </sheetViews>
  <sheetFormatPr defaultColWidth="9.140625" defaultRowHeight="15.75" x14ac:dyDescent="0.25"/>
  <cols>
    <col min="1" max="1" width="12" style="3" customWidth="1"/>
    <col min="2" max="2" width="21.8554687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39">
        <v>1</v>
      </c>
      <c r="B2" s="36" t="s">
        <v>52</v>
      </c>
      <c r="C2" s="16" t="s">
        <v>10</v>
      </c>
      <c r="D2" s="16" t="s">
        <v>11</v>
      </c>
      <c r="E2" s="16" t="s">
        <v>12</v>
      </c>
      <c r="F2" s="16" t="s">
        <v>13</v>
      </c>
      <c r="G2" s="30" t="s">
        <v>28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29</v>
      </c>
      <c r="H3" s="11">
        <v>16</v>
      </c>
    </row>
    <row r="4" spans="1:8" ht="34.700000000000003" customHeight="1" x14ac:dyDescent="0.25">
      <c r="A4" s="40"/>
      <c r="B4" s="37"/>
      <c r="C4" s="17"/>
      <c r="D4" s="17"/>
      <c r="E4" s="17"/>
      <c r="F4" s="17"/>
      <c r="G4" s="10" t="s">
        <v>30</v>
      </c>
      <c r="H4" s="11">
        <v>9</v>
      </c>
    </row>
    <row r="5" spans="1:8" ht="84" customHeight="1" thickBot="1" x14ac:dyDescent="0.3">
      <c r="A5" s="40"/>
      <c r="B5" s="37"/>
      <c r="C5" s="18"/>
      <c r="D5" s="18"/>
      <c r="E5" s="18"/>
      <c r="F5" s="18"/>
      <c r="G5" s="32" t="s">
        <v>8</v>
      </c>
      <c r="H5" s="34">
        <f>SUM(H3:H4,)</f>
        <v>25</v>
      </c>
    </row>
    <row r="6" spans="1:8" ht="93" customHeight="1" thickBot="1" x14ac:dyDescent="0.3">
      <c r="A6" s="41"/>
      <c r="B6" s="38"/>
      <c r="C6" s="14" t="s">
        <v>56</v>
      </c>
      <c r="D6" s="14"/>
      <c r="E6" s="14"/>
      <c r="F6" s="15"/>
      <c r="G6" s="33"/>
      <c r="H6" s="35"/>
    </row>
    <row r="7" spans="1:8" ht="16.5" customHeight="1" x14ac:dyDescent="0.25">
      <c r="A7" s="39">
        <v>2</v>
      </c>
      <c r="B7" s="36" t="s">
        <v>53</v>
      </c>
      <c r="C7" s="16" t="s">
        <v>14</v>
      </c>
      <c r="D7" s="16" t="s">
        <v>15</v>
      </c>
      <c r="E7" s="16" t="s">
        <v>12</v>
      </c>
      <c r="F7" s="16" t="s">
        <v>13</v>
      </c>
      <c r="G7" s="30" t="s">
        <v>31</v>
      </c>
      <c r="H7" s="31"/>
    </row>
    <row r="8" spans="1:8" ht="48" thickBot="1" x14ac:dyDescent="0.3">
      <c r="A8" s="40"/>
      <c r="B8" s="37"/>
      <c r="C8" s="17"/>
      <c r="D8" s="17"/>
      <c r="E8" s="17"/>
      <c r="F8" s="17"/>
      <c r="G8" s="10" t="s">
        <v>36</v>
      </c>
      <c r="H8" s="11">
        <v>2</v>
      </c>
    </row>
    <row r="9" spans="1:8" ht="16.5" customHeight="1" x14ac:dyDescent="0.25">
      <c r="A9" s="40"/>
      <c r="B9" s="37"/>
      <c r="C9" s="17"/>
      <c r="D9" s="17"/>
      <c r="E9" s="17"/>
      <c r="F9" s="17"/>
      <c r="G9" s="30" t="s">
        <v>48</v>
      </c>
      <c r="H9" s="31"/>
    </row>
    <row r="10" spans="1:8" ht="16.5" customHeight="1" x14ac:dyDescent="0.25">
      <c r="A10" s="40"/>
      <c r="B10" s="37"/>
      <c r="C10" s="17"/>
      <c r="D10" s="17"/>
      <c r="E10" s="17"/>
      <c r="F10" s="17"/>
      <c r="G10" s="10" t="s">
        <v>49</v>
      </c>
      <c r="H10" s="11">
        <v>12</v>
      </c>
    </row>
    <row r="11" spans="1:8" ht="48" customHeight="1" x14ac:dyDescent="0.25">
      <c r="A11" s="40"/>
      <c r="B11" s="37"/>
      <c r="C11" s="17"/>
      <c r="D11" s="17"/>
      <c r="E11" s="17"/>
      <c r="F11" s="17"/>
      <c r="G11" s="10" t="s">
        <v>50</v>
      </c>
      <c r="H11" s="11">
        <v>12</v>
      </c>
    </row>
    <row r="12" spans="1:8" ht="16.5" thickBot="1" x14ac:dyDescent="0.3">
      <c r="A12" s="40"/>
      <c r="B12" s="37"/>
      <c r="C12" s="18"/>
      <c r="D12" s="18"/>
      <c r="E12" s="18"/>
      <c r="F12" s="18"/>
      <c r="G12" s="32" t="s">
        <v>8</v>
      </c>
      <c r="H12" s="34">
        <f>SUM(H8:H8,H10:H11,)</f>
        <v>26</v>
      </c>
    </row>
    <row r="13" spans="1:8" ht="102.6" customHeight="1" thickBot="1" x14ac:dyDescent="0.3">
      <c r="A13" s="41"/>
      <c r="B13" s="38"/>
      <c r="C13" s="14" t="s">
        <v>57</v>
      </c>
      <c r="D13" s="14"/>
      <c r="E13" s="14"/>
      <c r="F13" s="15"/>
      <c r="G13" s="33"/>
      <c r="H13" s="35"/>
    </row>
    <row r="14" spans="1:8" ht="16.5" customHeight="1" x14ac:dyDescent="0.25">
      <c r="A14" s="39">
        <v>3</v>
      </c>
      <c r="B14" s="36" t="s">
        <v>55</v>
      </c>
      <c r="C14" s="16" t="s">
        <v>16</v>
      </c>
      <c r="D14" s="16" t="s">
        <v>17</v>
      </c>
      <c r="E14" s="16" t="s">
        <v>12</v>
      </c>
      <c r="F14" s="16" t="s">
        <v>13</v>
      </c>
      <c r="G14" s="30" t="s">
        <v>28</v>
      </c>
      <c r="H14" s="31"/>
    </row>
    <row r="15" spans="1:8" x14ac:dyDescent="0.25">
      <c r="A15" s="40"/>
      <c r="B15" s="37"/>
      <c r="C15" s="17"/>
      <c r="D15" s="17"/>
      <c r="E15" s="17"/>
      <c r="F15" s="17"/>
      <c r="G15" s="10" t="s">
        <v>29</v>
      </c>
      <c r="H15" s="11">
        <v>4</v>
      </c>
    </row>
    <row r="16" spans="1:8" ht="32.25" thickBot="1" x14ac:dyDescent="0.3">
      <c r="A16" s="40"/>
      <c r="B16" s="37"/>
      <c r="C16" s="17"/>
      <c r="D16" s="17"/>
      <c r="E16" s="17"/>
      <c r="F16" s="17"/>
      <c r="G16" s="10" t="s">
        <v>30</v>
      </c>
      <c r="H16" s="11">
        <v>18</v>
      </c>
    </row>
    <row r="17" spans="1:8" x14ac:dyDescent="0.25">
      <c r="A17" s="40"/>
      <c r="B17" s="37"/>
      <c r="C17" s="17"/>
      <c r="D17" s="17"/>
      <c r="E17" s="17"/>
      <c r="F17" s="17"/>
      <c r="G17" s="30" t="s">
        <v>31</v>
      </c>
      <c r="H17" s="31"/>
    </row>
    <row r="18" spans="1:8" ht="32.25" thickBot="1" x14ac:dyDescent="0.3">
      <c r="A18" s="40"/>
      <c r="B18" s="37"/>
      <c r="C18" s="17"/>
      <c r="D18" s="17"/>
      <c r="E18" s="17"/>
      <c r="F18" s="17"/>
      <c r="G18" s="10" t="s">
        <v>35</v>
      </c>
      <c r="H18" s="11">
        <v>2</v>
      </c>
    </row>
    <row r="19" spans="1:8" x14ac:dyDescent="0.25">
      <c r="A19" s="40"/>
      <c r="B19" s="37"/>
      <c r="C19" s="17"/>
      <c r="D19" s="17"/>
      <c r="E19" s="17"/>
      <c r="F19" s="17"/>
      <c r="G19" s="30" t="s">
        <v>37</v>
      </c>
      <c r="H19" s="31"/>
    </row>
    <row r="20" spans="1:8" x14ac:dyDescent="0.25">
      <c r="A20" s="40"/>
      <c r="B20" s="37"/>
      <c r="C20" s="17"/>
      <c r="D20" s="17"/>
      <c r="E20" s="17"/>
      <c r="F20" s="17"/>
      <c r="G20" s="10" t="s">
        <v>39</v>
      </c>
      <c r="H20" s="11">
        <v>2</v>
      </c>
    </row>
    <row r="21" spans="1:8" x14ac:dyDescent="0.25">
      <c r="A21" s="40"/>
      <c r="B21" s="37"/>
      <c r="C21" s="17"/>
      <c r="D21" s="17"/>
      <c r="E21" s="17"/>
      <c r="F21" s="17"/>
      <c r="G21" s="10" t="s">
        <v>40</v>
      </c>
      <c r="H21" s="11">
        <v>2</v>
      </c>
    </row>
    <row r="22" spans="1:8" x14ac:dyDescent="0.25">
      <c r="A22" s="40"/>
      <c r="B22" s="37"/>
      <c r="C22" s="17"/>
      <c r="D22" s="17"/>
      <c r="E22" s="17"/>
      <c r="F22" s="17"/>
      <c r="G22" s="10" t="s">
        <v>41</v>
      </c>
      <c r="H22" s="11">
        <v>2</v>
      </c>
    </row>
    <row r="23" spans="1:8" x14ac:dyDescent="0.25">
      <c r="A23" s="40"/>
      <c r="B23" s="37"/>
      <c r="C23" s="17"/>
      <c r="D23" s="17"/>
      <c r="E23" s="17"/>
      <c r="F23" s="17"/>
      <c r="G23" s="10" t="s">
        <v>42</v>
      </c>
      <c r="H23" s="11">
        <v>2</v>
      </c>
    </row>
    <row r="24" spans="1:8" x14ac:dyDescent="0.25">
      <c r="A24" s="40"/>
      <c r="B24" s="37"/>
      <c r="C24" s="17"/>
      <c r="D24" s="17"/>
      <c r="E24" s="17"/>
      <c r="F24" s="17"/>
      <c r="G24" s="10" t="s">
        <v>43</v>
      </c>
      <c r="H24" s="11">
        <v>2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44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45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47</v>
      </c>
      <c r="H27" s="11">
        <v>60</v>
      </c>
    </row>
    <row r="28" spans="1:8" x14ac:dyDescent="0.25">
      <c r="A28" s="40"/>
      <c r="B28" s="37"/>
      <c r="C28" s="17"/>
      <c r="D28" s="17"/>
      <c r="E28" s="17"/>
      <c r="F28" s="17"/>
      <c r="G28" s="30" t="s">
        <v>51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51</v>
      </c>
      <c r="H29" s="11">
        <v>135</v>
      </c>
    </row>
    <row r="30" spans="1:8" x14ac:dyDescent="0.25">
      <c r="A30" s="40"/>
      <c r="B30" s="37"/>
      <c r="C30" s="17"/>
      <c r="D30" s="17"/>
      <c r="E30" s="17"/>
      <c r="F30" s="17"/>
      <c r="G30" s="30" t="s">
        <v>48</v>
      </c>
      <c r="H30" s="31"/>
    </row>
    <row r="31" spans="1:8" x14ac:dyDescent="0.25">
      <c r="A31" s="40"/>
      <c r="B31" s="37"/>
      <c r="C31" s="17"/>
      <c r="D31" s="17"/>
      <c r="E31" s="17"/>
      <c r="F31" s="17"/>
      <c r="G31" s="10" t="s">
        <v>49</v>
      </c>
      <c r="H31" s="11">
        <v>2</v>
      </c>
    </row>
    <row r="32" spans="1:8" x14ac:dyDescent="0.25">
      <c r="A32" s="40"/>
      <c r="B32" s="37"/>
      <c r="C32" s="17"/>
      <c r="D32" s="17"/>
      <c r="E32" s="17"/>
      <c r="F32" s="17"/>
      <c r="G32" s="10" t="s">
        <v>50</v>
      </c>
      <c r="H32" s="11">
        <v>2</v>
      </c>
    </row>
    <row r="33" spans="1:8" ht="16.5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SUM(H15:H16,H18:H18,H20:H25,H27:H27,H29:H29,H31:H32,)</f>
        <v>235</v>
      </c>
    </row>
    <row r="34" spans="1:8" ht="204.75" customHeight="1" thickBot="1" x14ac:dyDescent="0.3">
      <c r="A34" s="41"/>
      <c r="B34" s="38"/>
      <c r="C34" s="14" t="s">
        <v>58</v>
      </c>
      <c r="D34" s="14"/>
      <c r="E34" s="14"/>
      <c r="F34" s="15"/>
      <c r="G34" s="33"/>
      <c r="H34" s="35"/>
    </row>
    <row r="35" spans="1:8" ht="16.5" customHeight="1" x14ac:dyDescent="0.25">
      <c r="A35" s="39">
        <v>4</v>
      </c>
      <c r="B35" s="36" t="s">
        <v>54</v>
      </c>
      <c r="C35" s="16" t="s">
        <v>18</v>
      </c>
      <c r="D35" s="16" t="s">
        <v>19</v>
      </c>
      <c r="E35" s="16" t="s">
        <v>12</v>
      </c>
      <c r="F35" s="16" t="s">
        <v>13</v>
      </c>
      <c r="G35" s="30" t="s">
        <v>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34</v>
      </c>
      <c r="H36" s="11">
        <v>3</v>
      </c>
    </row>
    <row r="37" spans="1:8" ht="31.5" x14ac:dyDescent="0.25">
      <c r="A37" s="40"/>
      <c r="B37" s="37"/>
      <c r="C37" s="17"/>
      <c r="D37" s="17"/>
      <c r="E37" s="17"/>
      <c r="F37" s="17"/>
      <c r="G37" s="10" t="s">
        <v>35</v>
      </c>
      <c r="H37" s="11">
        <v>3</v>
      </c>
    </row>
    <row r="38" spans="1:8" ht="47.25" x14ac:dyDescent="0.25">
      <c r="A38" s="40"/>
      <c r="B38" s="37"/>
      <c r="C38" s="17"/>
      <c r="D38" s="17"/>
      <c r="E38" s="17"/>
      <c r="F38" s="17"/>
      <c r="G38" s="10" t="s">
        <v>36</v>
      </c>
      <c r="H38" s="11">
        <v>2</v>
      </c>
    </row>
    <row r="39" spans="1:8" ht="16.5" thickBot="1" x14ac:dyDescent="0.3">
      <c r="A39" s="40"/>
      <c r="B39" s="37"/>
      <c r="C39" s="18"/>
      <c r="D39" s="18"/>
      <c r="E39" s="18"/>
      <c r="F39" s="18"/>
      <c r="G39" s="32" t="s">
        <v>8</v>
      </c>
      <c r="H39" s="34">
        <f>SUM(H36:H38,)</f>
        <v>8</v>
      </c>
    </row>
    <row r="40" spans="1:8" ht="123" customHeight="1" thickBot="1" x14ac:dyDescent="0.3">
      <c r="A40" s="41"/>
      <c r="B40" s="38"/>
      <c r="C40" s="14" t="s">
        <v>59</v>
      </c>
      <c r="D40" s="14"/>
      <c r="E40" s="14"/>
      <c r="F40" s="15"/>
      <c r="G40" s="33"/>
      <c r="H40" s="35"/>
    </row>
    <row r="41" spans="1:8" ht="16.5" customHeight="1" x14ac:dyDescent="0.25">
      <c r="A41" s="39">
        <v>5</v>
      </c>
      <c r="B41" s="36" t="s">
        <v>54</v>
      </c>
      <c r="C41" s="16" t="s">
        <v>20</v>
      </c>
      <c r="D41" s="16" t="s">
        <v>21</v>
      </c>
      <c r="E41" s="16" t="s">
        <v>12</v>
      </c>
      <c r="F41" s="16" t="s">
        <v>13</v>
      </c>
      <c r="G41" s="30" t="s">
        <v>31</v>
      </c>
      <c r="H41" s="31"/>
    </row>
    <row r="42" spans="1:8" x14ac:dyDescent="0.25">
      <c r="A42" s="40"/>
      <c r="B42" s="37"/>
      <c r="C42" s="17"/>
      <c r="D42" s="17"/>
      <c r="E42" s="17"/>
      <c r="F42" s="17"/>
      <c r="G42" s="10" t="s">
        <v>33</v>
      </c>
      <c r="H42" s="11">
        <v>7</v>
      </c>
    </row>
    <row r="43" spans="1:8" ht="96.75" customHeight="1" thickBot="1" x14ac:dyDescent="0.3">
      <c r="A43" s="40"/>
      <c r="B43" s="37"/>
      <c r="C43" s="18"/>
      <c r="D43" s="18"/>
      <c r="E43" s="18"/>
      <c r="F43" s="18"/>
      <c r="G43" s="32" t="s">
        <v>8</v>
      </c>
      <c r="H43" s="34">
        <f>SUM(H42:H42,)</f>
        <v>7</v>
      </c>
    </row>
    <row r="44" spans="1:8" ht="123.6" customHeight="1" thickBot="1" x14ac:dyDescent="0.3">
      <c r="A44" s="41"/>
      <c r="B44" s="38"/>
      <c r="C44" s="14" t="s">
        <v>60</v>
      </c>
      <c r="D44" s="14"/>
      <c r="E44" s="14"/>
      <c r="F44" s="15"/>
      <c r="G44" s="33"/>
      <c r="H44" s="35"/>
    </row>
    <row r="45" spans="1:8" ht="16.5" customHeight="1" x14ac:dyDescent="0.25">
      <c r="A45" s="39">
        <v>6</v>
      </c>
      <c r="B45" s="36" t="s">
        <v>52</v>
      </c>
      <c r="C45" s="16" t="s">
        <v>22</v>
      </c>
      <c r="D45" s="16" t="s">
        <v>23</v>
      </c>
      <c r="E45" s="16" t="s">
        <v>12</v>
      </c>
      <c r="F45" s="16" t="s">
        <v>13</v>
      </c>
      <c r="G45" s="30" t="s">
        <v>37</v>
      </c>
      <c r="H45" s="31"/>
    </row>
    <row r="46" spans="1:8" ht="47.25" x14ac:dyDescent="0.25">
      <c r="A46" s="40"/>
      <c r="B46" s="37"/>
      <c r="C46" s="17"/>
      <c r="D46" s="17"/>
      <c r="E46" s="17"/>
      <c r="F46" s="17"/>
      <c r="G46" s="10" t="s">
        <v>38</v>
      </c>
      <c r="H46" s="11">
        <v>8</v>
      </c>
    </row>
    <row r="47" spans="1:8" x14ac:dyDescent="0.25">
      <c r="A47" s="40"/>
      <c r="B47" s="37"/>
      <c r="C47" s="17"/>
      <c r="D47" s="17"/>
      <c r="E47" s="17"/>
      <c r="F47" s="17"/>
      <c r="G47" s="10" t="s">
        <v>39</v>
      </c>
      <c r="H47" s="11">
        <v>6</v>
      </c>
    </row>
    <row r="48" spans="1:8" x14ac:dyDescent="0.25">
      <c r="A48" s="40"/>
      <c r="B48" s="37"/>
      <c r="C48" s="17"/>
      <c r="D48" s="17"/>
      <c r="E48" s="17"/>
      <c r="F48" s="17"/>
      <c r="G48" s="10" t="s">
        <v>40</v>
      </c>
      <c r="H48" s="11">
        <v>6</v>
      </c>
    </row>
    <row r="49" spans="1:8" x14ac:dyDescent="0.25">
      <c r="A49" s="40"/>
      <c r="B49" s="37"/>
      <c r="C49" s="17"/>
      <c r="D49" s="17"/>
      <c r="E49" s="17"/>
      <c r="F49" s="17"/>
      <c r="G49" s="10" t="s">
        <v>41</v>
      </c>
      <c r="H49" s="11">
        <v>6</v>
      </c>
    </row>
    <row r="50" spans="1:8" x14ac:dyDescent="0.25">
      <c r="A50" s="40"/>
      <c r="B50" s="37"/>
      <c r="C50" s="17"/>
      <c r="D50" s="17"/>
      <c r="E50" s="17"/>
      <c r="F50" s="17"/>
      <c r="G50" s="10" t="s">
        <v>42</v>
      </c>
      <c r="H50" s="11">
        <v>6</v>
      </c>
    </row>
    <row r="51" spans="1:8" x14ac:dyDescent="0.25">
      <c r="A51" s="40"/>
      <c r="B51" s="37"/>
      <c r="C51" s="17"/>
      <c r="D51" s="17"/>
      <c r="E51" s="17"/>
      <c r="F51" s="17"/>
      <c r="G51" s="10" t="s">
        <v>43</v>
      </c>
      <c r="H51" s="11">
        <v>14</v>
      </c>
    </row>
    <row r="52" spans="1:8" ht="16.5" thickBot="1" x14ac:dyDescent="0.3">
      <c r="A52" s="40"/>
      <c r="B52" s="37"/>
      <c r="C52" s="17"/>
      <c r="D52" s="17"/>
      <c r="E52" s="17"/>
      <c r="F52" s="17"/>
      <c r="G52" s="10" t="s">
        <v>44</v>
      </c>
      <c r="H52" s="11">
        <v>6</v>
      </c>
    </row>
    <row r="53" spans="1:8" x14ac:dyDescent="0.25">
      <c r="A53" s="40"/>
      <c r="B53" s="37"/>
      <c r="C53" s="17"/>
      <c r="D53" s="17"/>
      <c r="E53" s="17"/>
      <c r="F53" s="17"/>
      <c r="G53" s="30" t="s">
        <v>45</v>
      </c>
      <c r="H53" s="31"/>
    </row>
    <row r="54" spans="1:8" x14ac:dyDescent="0.25">
      <c r="A54" s="40"/>
      <c r="B54" s="37"/>
      <c r="C54" s="17"/>
      <c r="D54" s="17"/>
      <c r="E54" s="17"/>
      <c r="F54" s="17"/>
      <c r="G54" s="10" t="s">
        <v>46</v>
      </c>
      <c r="H54" s="11">
        <v>18</v>
      </c>
    </row>
    <row r="55" spans="1:8" ht="32.25" thickBot="1" x14ac:dyDescent="0.3">
      <c r="A55" s="40"/>
      <c r="B55" s="37"/>
      <c r="C55" s="17"/>
      <c r="D55" s="17"/>
      <c r="E55" s="17"/>
      <c r="F55" s="17"/>
      <c r="G55" s="10" t="s">
        <v>47</v>
      </c>
      <c r="H55" s="11">
        <v>6</v>
      </c>
    </row>
    <row r="56" spans="1:8" x14ac:dyDescent="0.25">
      <c r="A56" s="40"/>
      <c r="B56" s="37"/>
      <c r="C56" s="17"/>
      <c r="D56" s="17"/>
      <c r="E56" s="17"/>
      <c r="F56" s="17"/>
      <c r="G56" s="30" t="s">
        <v>51</v>
      </c>
      <c r="H56" s="31"/>
    </row>
    <row r="57" spans="1:8" ht="32.25" thickBot="1" x14ac:dyDescent="0.3">
      <c r="A57" s="40"/>
      <c r="B57" s="37"/>
      <c r="C57" s="17"/>
      <c r="D57" s="17"/>
      <c r="E57" s="17"/>
      <c r="F57" s="17"/>
      <c r="G57" s="10" t="s">
        <v>51</v>
      </c>
      <c r="H57" s="11">
        <v>35</v>
      </c>
    </row>
    <row r="58" spans="1:8" x14ac:dyDescent="0.25">
      <c r="A58" s="40"/>
      <c r="B58" s="37"/>
      <c r="C58" s="17"/>
      <c r="D58" s="17"/>
      <c r="E58" s="17"/>
      <c r="F58" s="17"/>
      <c r="G58" s="30" t="s">
        <v>48</v>
      </c>
      <c r="H58" s="31"/>
    </row>
    <row r="59" spans="1:8" x14ac:dyDescent="0.25">
      <c r="A59" s="40"/>
      <c r="B59" s="37"/>
      <c r="C59" s="17"/>
      <c r="D59" s="17"/>
      <c r="E59" s="17"/>
      <c r="F59" s="17"/>
      <c r="G59" s="10" t="s">
        <v>49</v>
      </c>
      <c r="H59" s="11">
        <v>2</v>
      </c>
    </row>
    <row r="60" spans="1:8" x14ac:dyDescent="0.25">
      <c r="A60" s="40"/>
      <c r="B60" s="37"/>
      <c r="C60" s="17"/>
      <c r="D60" s="17"/>
      <c r="E60" s="17"/>
      <c r="F60" s="17"/>
      <c r="G60" s="10" t="s">
        <v>50</v>
      </c>
      <c r="H60" s="11">
        <v>2</v>
      </c>
    </row>
    <row r="61" spans="1:8" ht="16.5" thickBot="1" x14ac:dyDescent="0.3">
      <c r="A61" s="40"/>
      <c r="B61" s="37"/>
      <c r="C61" s="18"/>
      <c r="D61" s="18"/>
      <c r="E61" s="18"/>
      <c r="F61" s="18"/>
      <c r="G61" s="32" t="s">
        <v>8</v>
      </c>
      <c r="H61" s="34">
        <f>SUM(H46:H52,H54:H55,H57:H57,H59:H60,)</f>
        <v>115</v>
      </c>
    </row>
    <row r="62" spans="1:8" ht="107.45" customHeight="1" thickBot="1" x14ac:dyDescent="0.3">
      <c r="A62" s="41"/>
      <c r="B62" s="38"/>
      <c r="C62" s="14" t="s">
        <v>61</v>
      </c>
      <c r="D62" s="14"/>
      <c r="E62" s="14"/>
      <c r="F62" s="15"/>
      <c r="G62" s="33"/>
      <c r="H62" s="35"/>
    </row>
    <row r="63" spans="1:8" ht="16.5" customHeight="1" x14ac:dyDescent="0.25">
      <c r="A63" s="39">
        <v>7</v>
      </c>
      <c r="B63" s="36" t="s">
        <v>54</v>
      </c>
      <c r="C63" s="16" t="s">
        <v>24</v>
      </c>
      <c r="D63" s="16" t="s">
        <v>25</v>
      </c>
      <c r="E63" s="16" t="s">
        <v>12</v>
      </c>
      <c r="F63" s="16" t="s">
        <v>13</v>
      </c>
      <c r="G63" s="30" t="s">
        <v>31</v>
      </c>
      <c r="H63" s="31"/>
    </row>
    <row r="64" spans="1:8" ht="31.5" x14ac:dyDescent="0.25">
      <c r="A64" s="40"/>
      <c r="B64" s="37"/>
      <c r="C64" s="17"/>
      <c r="D64" s="17"/>
      <c r="E64" s="17"/>
      <c r="F64" s="17"/>
      <c r="G64" s="10" t="s">
        <v>32</v>
      </c>
      <c r="H64" s="11">
        <v>9</v>
      </c>
    </row>
    <row r="65" spans="1:8" ht="31.5" x14ac:dyDescent="0.25">
      <c r="A65" s="40"/>
      <c r="B65" s="37"/>
      <c r="C65" s="17"/>
      <c r="D65" s="17"/>
      <c r="E65" s="17"/>
      <c r="F65" s="17"/>
      <c r="G65" s="10" t="s">
        <v>34</v>
      </c>
      <c r="H65" s="11">
        <v>4</v>
      </c>
    </row>
    <row r="66" spans="1:8" ht="31.5" x14ac:dyDescent="0.25">
      <c r="A66" s="40"/>
      <c r="B66" s="37"/>
      <c r="C66" s="17"/>
      <c r="D66" s="17"/>
      <c r="E66" s="17"/>
      <c r="F66" s="17"/>
      <c r="G66" s="10" t="s">
        <v>35</v>
      </c>
      <c r="H66" s="11">
        <v>2</v>
      </c>
    </row>
    <row r="67" spans="1:8" ht="47.25" x14ac:dyDescent="0.25">
      <c r="A67" s="40"/>
      <c r="B67" s="37"/>
      <c r="C67" s="17"/>
      <c r="D67" s="17"/>
      <c r="E67" s="17"/>
      <c r="F67" s="17"/>
      <c r="G67" s="10" t="s">
        <v>36</v>
      </c>
      <c r="H67" s="11">
        <v>2</v>
      </c>
    </row>
    <row r="68" spans="1:8" ht="16.5" thickBot="1" x14ac:dyDescent="0.3">
      <c r="A68" s="40"/>
      <c r="B68" s="37"/>
      <c r="C68" s="18"/>
      <c r="D68" s="18"/>
      <c r="E68" s="18"/>
      <c r="F68" s="18"/>
      <c r="G68" s="32" t="s">
        <v>8</v>
      </c>
      <c r="H68" s="34">
        <f>SUM(H64:H67,)</f>
        <v>17</v>
      </c>
    </row>
    <row r="69" spans="1:8" ht="108" customHeight="1" thickBot="1" x14ac:dyDescent="0.3">
      <c r="A69" s="41"/>
      <c r="B69" s="38"/>
      <c r="C69" s="14" t="s">
        <v>62</v>
      </c>
      <c r="D69" s="14"/>
      <c r="E69" s="14"/>
      <c r="F69" s="15"/>
      <c r="G69" s="33"/>
      <c r="H69" s="35"/>
    </row>
    <row r="70" spans="1:8" ht="16.5" customHeight="1" x14ac:dyDescent="0.25">
      <c r="A70" s="39">
        <v>8</v>
      </c>
      <c r="B70" s="36" t="s">
        <v>55</v>
      </c>
      <c r="C70" s="16" t="s">
        <v>26</v>
      </c>
      <c r="D70" s="16" t="s">
        <v>27</v>
      </c>
      <c r="E70" s="16" t="s">
        <v>12</v>
      </c>
      <c r="F70" s="16" t="s">
        <v>13</v>
      </c>
      <c r="G70" s="30" t="s">
        <v>28</v>
      </c>
      <c r="H70" s="31"/>
    </row>
    <row r="71" spans="1:8" x14ac:dyDescent="0.25">
      <c r="A71" s="40"/>
      <c r="B71" s="37"/>
      <c r="C71" s="17"/>
      <c r="D71" s="17"/>
      <c r="E71" s="17"/>
      <c r="F71" s="17"/>
      <c r="G71" s="10" t="s">
        <v>29</v>
      </c>
      <c r="H71" s="11">
        <v>16</v>
      </c>
    </row>
    <row r="72" spans="1:8" ht="32.25" thickBot="1" x14ac:dyDescent="0.3">
      <c r="A72" s="40"/>
      <c r="B72" s="37"/>
      <c r="C72" s="17"/>
      <c r="D72" s="17"/>
      <c r="E72" s="17"/>
      <c r="F72" s="17"/>
      <c r="G72" s="10" t="s">
        <v>30</v>
      </c>
      <c r="H72" s="11">
        <v>9</v>
      </c>
    </row>
    <row r="73" spans="1:8" x14ac:dyDescent="0.25">
      <c r="A73" s="40"/>
      <c r="B73" s="37"/>
      <c r="C73" s="17"/>
      <c r="D73" s="17"/>
      <c r="E73" s="17"/>
      <c r="F73" s="17"/>
      <c r="G73" s="30" t="s">
        <v>37</v>
      </c>
      <c r="H73" s="31"/>
    </row>
    <row r="74" spans="1:8" ht="16.5" thickBot="1" x14ac:dyDescent="0.3">
      <c r="A74" s="40"/>
      <c r="B74" s="37"/>
      <c r="C74" s="17"/>
      <c r="D74" s="17"/>
      <c r="E74" s="17"/>
      <c r="F74" s="17"/>
      <c r="G74" s="10" t="s">
        <v>44</v>
      </c>
      <c r="H74" s="11">
        <v>8</v>
      </c>
    </row>
    <row r="75" spans="1:8" x14ac:dyDescent="0.25">
      <c r="A75" s="40"/>
      <c r="B75" s="37"/>
      <c r="C75" s="17"/>
      <c r="D75" s="17"/>
      <c r="E75" s="17"/>
      <c r="F75" s="17"/>
      <c r="G75" s="30" t="s">
        <v>45</v>
      </c>
      <c r="H75" s="31"/>
    </row>
    <row r="76" spans="1:8" ht="32.25" thickBot="1" x14ac:dyDescent="0.3">
      <c r="A76" s="40"/>
      <c r="B76" s="37"/>
      <c r="C76" s="17"/>
      <c r="D76" s="17"/>
      <c r="E76" s="17"/>
      <c r="F76" s="17"/>
      <c r="G76" s="10" t="s">
        <v>47</v>
      </c>
      <c r="H76" s="11">
        <v>60</v>
      </c>
    </row>
    <row r="77" spans="1:8" x14ac:dyDescent="0.25">
      <c r="A77" s="40"/>
      <c r="B77" s="37"/>
      <c r="C77" s="17"/>
      <c r="D77" s="17"/>
      <c r="E77" s="17"/>
      <c r="F77" s="17"/>
      <c r="G77" s="30" t="s">
        <v>51</v>
      </c>
      <c r="H77" s="31"/>
    </row>
    <row r="78" spans="1:8" ht="32.25" thickBot="1" x14ac:dyDescent="0.3">
      <c r="A78" s="40"/>
      <c r="B78" s="37"/>
      <c r="C78" s="17"/>
      <c r="D78" s="17"/>
      <c r="E78" s="17"/>
      <c r="F78" s="17"/>
      <c r="G78" s="10" t="s">
        <v>51</v>
      </c>
      <c r="H78" s="11">
        <v>28</v>
      </c>
    </row>
    <row r="79" spans="1:8" x14ac:dyDescent="0.25">
      <c r="A79" s="40"/>
      <c r="B79" s="37"/>
      <c r="C79" s="17"/>
      <c r="D79" s="17"/>
      <c r="E79" s="17"/>
      <c r="F79" s="17"/>
      <c r="G79" s="30" t="s">
        <v>48</v>
      </c>
      <c r="H79" s="31"/>
    </row>
    <row r="80" spans="1:8" x14ac:dyDescent="0.25">
      <c r="A80" s="40"/>
      <c r="B80" s="37"/>
      <c r="C80" s="17"/>
      <c r="D80" s="17"/>
      <c r="E80" s="17"/>
      <c r="F80" s="17"/>
      <c r="G80" s="10" t="s">
        <v>49</v>
      </c>
      <c r="H80" s="11">
        <v>2</v>
      </c>
    </row>
    <row r="81" spans="1:8" x14ac:dyDescent="0.25">
      <c r="A81" s="40"/>
      <c r="B81" s="37"/>
      <c r="C81" s="17"/>
      <c r="D81" s="17"/>
      <c r="E81" s="17"/>
      <c r="F81" s="17"/>
      <c r="G81" s="10" t="s">
        <v>50</v>
      </c>
      <c r="H81" s="11">
        <v>2</v>
      </c>
    </row>
    <row r="82" spans="1:8" ht="16.5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SUM(H71:H72,H74:H74,H76:H76,H78:H78,H80:H81,)</f>
        <v>125</v>
      </c>
    </row>
    <row r="83" spans="1:8" ht="108" customHeight="1" thickBot="1" x14ac:dyDescent="0.3">
      <c r="A83" s="41"/>
      <c r="B83" s="38"/>
      <c r="C83" s="14" t="s">
        <v>63</v>
      </c>
      <c r="D83" s="14"/>
      <c r="E83" s="14"/>
      <c r="F83" s="15"/>
      <c r="G83" s="33"/>
      <c r="H83" s="35"/>
    </row>
    <row r="84" spans="1:8" ht="16.5" thickBot="1" x14ac:dyDescent="0.3">
      <c r="A84" s="24" t="s">
        <v>69</v>
      </c>
      <c r="B84" s="25"/>
      <c r="C84" s="25"/>
      <c r="D84" s="25"/>
      <c r="E84" s="26"/>
      <c r="F84" s="27">
        <f>H82+H68+H61+H43+H39+H33+H12+H5</f>
        <v>558</v>
      </c>
      <c r="G84" s="28"/>
      <c r="H84" s="29"/>
    </row>
    <row r="85" spans="1:8" ht="335.25" customHeight="1" thickBot="1" x14ac:dyDescent="0.3">
      <c r="A85" s="19" t="s">
        <v>9</v>
      </c>
      <c r="B85" s="20"/>
      <c r="C85" s="21" t="s">
        <v>64</v>
      </c>
      <c r="D85" s="22"/>
      <c r="E85" s="22"/>
      <c r="F85" s="23"/>
      <c r="G85" s="12" t="s">
        <v>67</v>
      </c>
      <c r="H85" s="13" t="s">
        <v>66</v>
      </c>
    </row>
    <row r="86" spans="1:8" ht="391.5" customHeight="1" thickBot="1" x14ac:dyDescent="0.3">
      <c r="A86" s="19" t="s">
        <v>9</v>
      </c>
      <c r="B86" s="20"/>
      <c r="C86" s="21" t="s">
        <v>65</v>
      </c>
      <c r="D86" s="22"/>
      <c r="E86" s="22"/>
      <c r="F86" s="23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D46AD-B33A-42AB-A435-DDA03A0D2807}">
  <dimension ref="A1:I835"/>
  <sheetViews>
    <sheetView zoomScale="85" zoomScaleNormal="85" workbookViewId="0">
      <selection activeCell="C496" sqref="C496:F496"/>
    </sheetView>
  </sheetViews>
  <sheetFormatPr defaultColWidth="9.140625" defaultRowHeight="15.75" x14ac:dyDescent="0.25"/>
  <cols>
    <col min="1" max="1" width="13.85546875" style="3" customWidth="1"/>
    <col min="2" max="2" width="23" style="4" customWidth="1"/>
    <col min="3" max="3" width="34.5703125" style="45" customWidth="1"/>
    <col min="4" max="4" width="34.5703125" style="3" customWidth="1"/>
    <col min="5" max="5" width="39.42578125" style="3" customWidth="1"/>
    <col min="6" max="6" width="42.140625" style="3" customWidth="1"/>
    <col min="7" max="7" width="46.42578125" style="44" customWidth="1"/>
    <col min="8" max="8" width="20.140625" style="44" customWidth="1"/>
    <col min="9" max="16384" width="9.140625" style="2"/>
  </cols>
  <sheetData>
    <row r="1" spans="1:8" s="1" customFormat="1" ht="52.5" customHeight="1" thickBot="1" x14ac:dyDescent="0.3">
      <c r="A1" s="5" t="s">
        <v>0</v>
      </c>
      <c r="B1" s="6" t="s">
        <v>1</v>
      </c>
      <c r="C1" s="75" t="s">
        <v>2</v>
      </c>
      <c r="D1" s="7" t="s">
        <v>3</v>
      </c>
      <c r="E1" s="7" t="s">
        <v>4</v>
      </c>
      <c r="F1" s="7" t="s">
        <v>5</v>
      </c>
      <c r="G1" s="74" t="s">
        <v>6</v>
      </c>
      <c r="H1" s="73" t="s">
        <v>7</v>
      </c>
    </row>
    <row r="2" spans="1:8" ht="15.75" customHeight="1" x14ac:dyDescent="0.25">
      <c r="A2" s="39">
        <v>1</v>
      </c>
      <c r="B2" s="36" t="s">
        <v>232</v>
      </c>
      <c r="C2" s="16" t="s">
        <v>260</v>
      </c>
      <c r="D2" s="16" t="s">
        <v>259</v>
      </c>
      <c r="E2" s="16" t="s">
        <v>255</v>
      </c>
      <c r="F2" s="16" t="s">
        <v>254</v>
      </c>
      <c r="G2" s="62" t="s">
        <v>227</v>
      </c>
      <c r="H2" s="61"/>
    </row>
    <row r="3" spans="1:8" ht="15.75" customHeight="1" thickBot="1" x14ac:dyDescent="0.3">
      <c r="A3" s="40"/>
      <c r="B3" s="37"/>
      <c r="C3" s="17"/>
      <c r="D3" s="17"/>
      <c r="E3" s="17"/>
      <c r="F3" s="17"/>
      <c r="G3" s="60" t="s">
        <v>237</v>
      </c>
      <c r="H3" s="59">
        <v>10</v>
      </c>
    </row>
    <row r="4" spans="1:8" ht="15" customHeight="1" x14ac:dyDescent="0.25">
      <c r="A4" s="40"/>
      <c r="B4" s="37"/>
      <c r="C4" s="17"/>
      <c r="D4" s="17"/>
      <c r="E4" s="17"/>
      <c r="F4" s="17"/>
      <c r="G4" s="62" t="s">
        <v>245</v>
      </c>
      <c r="H4" s="61"/>
    </row>
    <row r="5" spans="1:8" ht="15" customHeight="1" x14ac:dyDescent="0.25">
      <c r="A5" s="40"/>
      <c r="B5" s="37"/>
      <c r="C5" s="17"/>
      <c r="D5" s="17"/>
      <c r="E5" s="17"/>
      <c r="F5" s="17"/>
      <c r="G5" s="60" t="s">
        <v>253</v>
      </c>
      <c r="H5" s="59">
        <v>13</v>
      </c>
    </row>
    <row r="6" spans="1:8" ht="15" customHeight="1" x14ac:dyDescent="0.25">
      <c r="A6" s="40"/>
      <c r="B6" s="37"/>
      <c r="C6" s="17"/>
      <c r="D6" s="17"/>
      <c r="E6" s="17"/>
      <c r="F6" s="17"/>
      <c r="G6" s="60" t="s">
        <v>252</v>
      </c>
      <c r="H6" s="59">
        <v>5</v>
      </c>
    </row>
    <row r="7" spans="1:8" ht="15" customHeight="1" thickBot="1" x14ac:dyDescent="0.3">
      <c r="A7" s="40"/>
      <c r="B7" s="37"/>
      <c r="C7" s="17"/>
      <c r="D7" s="17"/>
      <c r="E7" s="17"/>
      <c r="F7" s="17"/>
      <c r="G7" s="60" t="s">
        <v>244</v>
      </c>
      <c r="H7" s="59">
        <v>5</v>
      </c>
    </row>
    <row r="8" spans="1:8" ht="15" customHeight="1" x14ac:dyDescent="0.25">
      <c r="A8" s="40"/>
      <c r="B8" s="37"/>
      <c r="C8" s="17"/>
      <c r="D8" s="17"/>
      <c r="E8" s="17"/>
      <c r="F8" s="17"/>
      <c r="G8" s="62" t="s">
        <v>224</v>
      </c>
      <c r="H8" s="61"/>
    </row>
    <row r="9" spans="1:8" ht="15" customHeight="1" thickBot="1" x14ac:dyDescent="0.3">
      <c r="A9" s="40"/>
      <c r="B9" s="37"/>
      <c r="C9" s="17"/>
      <c r="D9" s="17"/>
      <c r="E9" s="17"/>
      <c r="F9" s="17"/>
      <c r="G9" s="60" t="s">
        <v>223</v>
      </c>
      <c r="H9" s="59">
        <v>12</v>
      </c>
    </row>
    <row r="10" spans="1:8" ht="15" customHeight="1" x14ac:dyDescent="0.25">
      <c r="A10" s="40"/>
      <c r="B10" s="37"/>
      <c r="C10" s="17"/>
      <c r="D10" s="17"/>
      <c r="E10" s="17"/>
      <c r="F10" s="17"/>
      <c r="G10" s="62" t="s">
        <v>94</v>
      </c>
      <c r="H10" s="61"/>
    </row>
    <row r="11" spans="1:8" ht="15" customHeight="1" x14ac:dyDescent="0.25">
      <c r="A11" s="40"/>
      <c r="B11" s="37"/>
      <c r="C11" s="17"/>
      <c r="D11" s="17"/>
      <c r="E11" s="17"/>
      <c r="F11" s="17"/>
      <c r="G11" s="60" t="s">
        <v>234</v>
      </c>
      <c r="H11" s="59">
        <v>5</v>
      </c>
    </row>
    <row r="12" spans="1:8" ht="15" customHeight="1" x14ac:dyDescent="0.25">
      <c r="A12" s="40"/>
      <c r="B12" s="37"/>
      <c r="C12" s="17"/>
      <c r="D12" s="17"/>
      <c r="E12" s="17"/>
      <c r="F12" s="17"/>
      <c r="G12" s="60" t="s">
        <v>210</v>
      </c>
      <c r="H12" s="59">
        <v>4</v>
      </c>
    </row>
    <row r="13" spans="1:8" ht="15" customHeight="1" x14ac:dyDescent="0.25">
      <c r="A13" s="40"/>
      <c r="B13" s="37"/>
      <c r="C13" s="17"/>
      <c r="D13" s="17"/>
      <c r="E13" s="17"/>
      <c r="F13" s="17"/>
      <c r="G13" s="60" t="s">
        <v>92</v>
      </c>
      <c r="H13" s="59">
        <v>1</v>
      </c>
    </row>
    <row r="14" spans="1:8" ht="15.75" customHeight="1" thickBot="1" x14ac:dyDescent="0.3">
      <c r="A14" s="40"/>
      <c r="B14" s="37"/>
      <c r="C14" s="17"/>
      <c r="D14" s="17"/>
      <c r="E14" s="17"/>
      <c r="F14" s="17"/>
      <c r="G14" s="60" t="s">
        <v>91</v>
      </c>
      <c r="H14" s="59">
        <v>2</v>
      </c>
    </row>
    <row r="15" spans="1:8" ht="15" customHeight="1" x14ac:dyDescent="0.25">
      <c r="A15" s="40"/>
      <c r="B15" s="37"/>
      <c r="C15" s="17"/>
      <c r="D15" s="17"/>
      <c r="E15" s="17"/>
      <c r="F15" s="17"/>
      <c r="G15" s="62" t="s">
        <v>90</v>
      </c>
      <c r="H15" s="61"/>
    </row>
    <row r="16" spans="1:8" ht="15" customHeight="1" x14ac:dyDescent="0.25">
      <c r="A16" s="40"/>
      <c r="B16" s="37"/>
      <c r="C16" s="17"/>
      <c r="D16" s="17"/>
      <c r="E16" s="17"/>
      <c r="F16" s="17"/>
      <c r="G16" s="60" t="s">
        <v>115</v>
      </c>
      <c r="H16" s="59">
        <v>16</v>
      </c>
    </row>
    <row r="17" spans="1:8" ht="15" customHeight="1" thickBot="1" x14ac:dyDescent="0.3">
      <c r="A17" s="40"/>
      <c r="B17" s="37"/>
      <c r="C17" s="17"/>
      <c r="D17" s="17"/>
      <c r="E17" s="17"/>
      <c r="F17" s="17"/>
      <c r="G17" s="60" t="s">
        <v>89</v>
      </c>
      <c r="H17" s="59">
        <v>1</v>
      </c>
    </row>
    <row r="18" spans="1:8" ht="15" customHeight="1" x14ac:dyDescent="0.25">
      <c r="A18" s="40"/>
      <c r="B18" s="37"/>
      <c r="C18" s="17"/>
      <c r="D18" s="17"/>
      <c r="E18" s="17"/>
      <c r="F18" s="17"/>
      <c r="G18" s="62" t="s">
        <v>72</v>
      </c>
      <c r="H18" s="61"/>
    </row>
    <row r="19" spans="1:8" ht="15" customHeight="1" x14ac:dyDescent="0.25">
      <c r="A19" s="40"/>
      <c r="B19" s="37"/>
      <c r="C19" s="17"/>
      <c r="D19" s="17"/>
      <c r="E19" s="17"/>
      <c r="F19" s="17"/>
      <c r="G19" s="60" t="s">
        <v>86</v>
      </c>
      <c r="H19" s="59">
        <v>2</v>
      </c>
    </row>
    <row r="20" spans="1:8" ht="17.25" customHeight="1" thickBot="1" x14ac:dyDescent="0.3">
      <c r="A20" s="40"/>
      <c r="B20" s="37"/>
      <c r="C20" s="18"/>
      <c r="D20" s="18"/>
      <c r="E20" s="18"/>
      <c r="F20" s="18"/>
      <c r="G20" s="58" t="s">
        <v>8</v>
      </c>
      <c r="H20" s="57">
        <f>SUM(H3,H5:H7,H9,H11:H14,H16:H17,H19)</f>
        <v>76</v>
      </c>
    </row>
    <row r="21" spans="1:8" ht="210.6" customHeight="1" thickBot="1" x14ac:dyDescent="0.3">
      <c r="A21" s="41"/>
      <c r="B21" s="38"/>
      <c r="C21" s="14" t="s">
        <v>258</v>
      </c>
      <c r="D21" s="14"/>
      <c r="E21" s="14"/>
      <c r="F21" s="15"/>
      <c r="G21" s="55"/>
      <c r="H21" s="54"/>
    </row>
    <row r="22" spans="1:8" ht="16.5" customHeight="1" x14ac:dyDescent="0.25">
      <c r="A22" s="40">
        <v>2</v>
      </c>
      <c r="B22" s="37" t="s">
        <v>232</v>
      </c>
      <c r="C22" s="17" t="s">
        <v>257</v>
      </c>
      <c r="D22" s="17" t="s">
        <v>256</v>
      </c>
      <c r="E22" s="17" t="s">
        <v>255</v>
      </c>
      <c r="F22" s="17" t="s">
        <v>254</v>
      </c>
      <c r="G22" s="62" t="s">
        <v>227</v>
      </c>
      <c r="H22" s="61"/>
    </row>
    <row r="23" spans="1:8" x14ac:dyDescent="0.25">
      <c r="A23" s="40"/>
      <c r="B23" s="37"/>
      <c r="C23" s="63"/>
      <c r="D23" s="17"/>
      <c r="E23" s="17"/>
      <c r="F23" s="17"/>
      <c r="G23" s="60" t="s">
        <v>237</v>
      </c>
      <c r="H23" s="59">
        <v>5</v>
      </c>
    </row>
    <row r="24" spans="1:8" ht="16.5" thickBot="1" x14ac:dyDescent="0.3">
      <c r="A24" s="40"/>
      <c r="B24" s="37"/>
      <c r="C24" s="63"/>
      <c r="D24" s="17"/>
      <c r="E24" s="17"/>
      <c r="F24" s="17"/>
      <c r="G24" s="60" t="s">
        <v>225</v>
      </c>
      <c r="H24" s="59">
        <v>8</v>
      </c>
    </row>
    <row r="25" spans="1:8" x14ac:dyDescent="0.25">
      <c r="A25" s="40"/>
      <c r="B25" s="37"/>
      <c r="C25" s="63"/>
      <c r="D25" s="17"/>
      <c r="E25" s="17"/>
      <c r="F25" s="17"/>
      <c r="G25" s="62" t="s">
        <v>245</v>
      </c>
      <c r="H25" s="61"/>
    </row>
    <row r="26" spans="1:8" x14ac:dyDescent="0.25">
      <c r="A26" s="40"/>
      <c r="B26" s="37"/>
      <c r="C26" s="63"/>
      <c r="D26" s="17"/>
      <c r="E26" s="17"/>
      <c r="F26" s="17"/>
      <c r="G26" s="60" t="s">
        <v>253</v>
      </c>
      <c r="H26" s="59">
        <v>36</v>
      </c>
    </row>
    <row r="27" spans="1:8" x14ac:dyDescent="0.25">
      <c r="A27" s="40"/>
      <c r="B27" s="37"/>
      <c r="C27" s="63"/>
      <c r="D27" s="17"/>
      <c r="E27" s="17"/>
      <c r="F27" s="17"/>
      <c r="G27" s="60" t="s">
        <v>252</v>
      </c>
      <c r="H27" s="59">
        <v>10</v>
      </c>
    </row>
    <row r="28" spans="1:8" ht="16.5" thickBot="1" x14ac:dyDescent="0.3">
      <c r="A28" s="40"/>
      <c r="B28" s="37"/>
      <c r="C28" s="63"/>
      <c r="D28" s="17"/>
      <c r="E28" s="17"/>
      <c r="F28" s="17"/>
      <c r="G28" s="60" t="s">
        <v>244</v>
      </c>
      <c r="H28" s="59">
        <v>15</v>
      </c>
    </row>
    <row r="29" spans="1:8" x14ac:dyDescent="0.25">
      <c r="A29" s="40"/>
      <c r="B29" s="37"/>
      <c r="C29" s="63"/>
      <c r="D29" s="17"/>
      <c r="E29" s="17"/>
      <c r="F29" s="17"/>
      <c r="G29" s="62" t="s">
        <v>224</v>
      </c>
      <c r="H29" s="61"/>
    </row>
    <row r="30" spans="1:8" x14ac:dyDescent="0.25">
      <c r="A30" s="40"/>
      <c r="B30" s="37"/>
      <c r="C30" s="63"/>
      <c r="D30" s="17"/>
      <c r="E30" s="17"/>
      <c r="F30" s="17"/>
      <c r="G30" s="60" t="s">
        <v>243</v>
      </c>
      <c r="H30" s="59">
        <v>8</v>
      </c>
    </row>
    <row r="31" spans="1:8" ht="16.5" thickBot="1" x14ac:dyDescent="0.3">
      <c r="A31" s="40"/>
      <c r="B31" s="37"/>
      <c r="C31" s="63"/>
      <c r="D31" s="17"/>
      <c r="E31" s="17"/>
      <c r="F31" s="17"/>
      <c r="G31" s="60" t="s">
        <v>236</v>
      </c>
      <c r="H31" s="59">
        <v>8</v>
      </c>
    </row>
    <row r="32" spans="1:8" ht="18.600000000000001" customHeight="1" x14ac:dyDescent="0.25">
      <c r="A32" s="40"/>
      <c r="B32" s="37"/>
      <c r="C32" s="63"/>
      <c r="D32" s="17"/>
      <c r="E32" s="17"/>
      <c r="F32" s="17"/>
      <c r="G32" s="62" t="s">
        <v>94</v>
      </c>
      <c r="H32" s="61"/>
    </row>
    <row r="33" spans="1:8" x14ac:dyDescent="0.25">
      <c r="A33" s="40"/>
      <c r="B33" s="37"/>
      <c r="C33" s="63"/>
      <c r="D33" s="17"/>
      <c r="E33" s="17"/>
      <c r="F33" s="17"/>
      <c r="G33" s="60" t="s">
        <v>234</v>
      </c>
      <c r="H33" s="59">
        <v>5</v>
      </c>
    </row>
    <row r="34" spans="1:8" ht="16.5" thickBot="1" x14ac:dyDescent="0.3">
      <c r="A34" s="40"/>
      <c r="B34" s="37"/>
      <c r="C34" s="63"/>
      <c r="D34" s="17"/>
      <c r="E34" s="17"/>
      <c r="F34" s="17"/>
      <c r="G34" s="60" t="s">
        <v>210</v>
      </c>
      <c r="H34" s="59">
        <v>1</v>
      </c>
    </row>
    <row r="35" spans="1:8" x14ac:dyDescent="0.25">
      <c r="A35" s="40"/>
      <c r="B35" s="37"/>
      <c r="C35" s="63"/>
      <c r="D35" s="17"/>
      <c r="E35" s="17"/>
      <c r="F35" s="17"/>
      <c r="G35" s="62" t="s">
        <v>90</v>
      </c>
      <c r="H35" s="61"/>
    </row>
    <row r="36" spans="1:8" x14ac:dyDescent="0.25">
      <c r="A36" s="40"/>
      <c r="B36" s="37"/>
      <c r="C36" s="63"/>
      <c r="D36" s="17"/>
      <c r="E36" s="17"/>
      <c r="F36" s="17"/>
      <c r="G36" s="60" t="s">
        <v>115</v>
      </c>
      <c r="H36" s="59">
        <v>16</v>
      </c>
    </row>
    <row r="37" spans="1:8" ht="16.5" thickBot="1" x14ac:dyDescent="0.3">
      <c r="A37" s="40"/>
      <c r="B37" s="37"/>
      <c r="C37" s="63"/>
      <c r="D37" s="17"/>
      <c r="E37" s="17"/>
      <c r="F37" s="17"/>
      <c r="G37" s="60" t="s">
        <v>89</v>
      </c>
      <c r="H37" s="59">
        <v>1</v>
      </c>
    </row>
    <row r="38" spans="1:8" x14ac:dyDescent="0.25">
      <c r="A38" s="40"/>
      <c r="B38" s="37"/>
      <c r="C38" s="63"/>
      <c r="D38" s="17"/>
      <c r="E38" s="17"/>
      <c r="F38" s="17"/>
      <c r="G38" s="62" t="s">
        <v>76</v>
      </c>
      <c r="H38" s="61"/>
    </row>
    <row r="39" spans="1:8" ht="16.5" thickBot="1" x14ac:dyDescent="0.3">
      <c r="A39" s="40"/>
      <c r="B39" s="37"/>
      <c r="C39" s="63"/>
      <c r="D39" s="17"/>
      <c r="E39" s="17"/>
      <c r="F39" s="17"/>
      <c r="G39" s="60" t="s">
        <v>73</v>
      </c>
      <c r="H39" s="59">
        <v>1</v>
      </c>
    </row>
    <row r="40" spans="1:8" x14ac:dyDescent="0.25">
      <c r="A40" s="40"/>
      <c r="B40" s="37"/>
      <c r="C40" s="63"/>
      <c r="D40" s="17"/>
      <c r="E40" s="17"/>
      <c r="F40" s="17"/>
      <c r="G40" s="62" t="s">
        <v>72</v>
      </c>
      <c r="H40" s="61"/>
    </row>
    <row r="41" spans="1:8" x14ac:dyDescent="0.25">
      <c r="A41" s="40"/>
      <c r="B41" s="37"/>
      <c r="C41" s="63"/>
      <c r="D41" s="17"/>
      <c r="E41" s="17"/>
      <c r="F41" s="17"/>
      <c r="G41" s="60" t="s">
        <v>109</v>
      </c>
      <c r="H41" s="59">
        <v>3</v>
      </c>
    </row>
    <row r="42" spans="1:8" x14ac:dyDescent="0.25">
      <c r="A42" s="40"/>
      <c r="B42" s="37"/>
      <c r="C42" s="63"/>
      <c r="D42" s="17"/>
      <c r="E42" s="17"/>
      <c r="F42" s="17"/>
      <c r="G42" s="60" t="s">
        <v>87</v>
      </c>
      <c r="H42" s="59">
        <v>2</v>
      </c>
    </row>
    <row r="43" spans="1:8" x14ac:dyDescent="0.25">
      <c r="A43" s="40"/>
      <c r="B43" s="37"/>
      <c r="C43" s="63"/>
      <c r="D43" s="17"/>
      <c r="E43" s="17"/>
      <c r="F43" s="17"/>
      <c r="G43" s="60" t="s">
        <v>86</v>
      </c>
      <c r="H43" s="59">
        <v>2</v>
      </c>
    </row>
    <row r="44" spans="1:8" ht="16.5" thickBot="1" x14ac:dyDescent="0.3">
      <c r="A44" s="40"/>
      <c r="B44" s="37"/>
      <c r="C44" s="72"/>
      <c r="D44" s="18"/>
      <c r="E44" s="18"/>
      <c r="F44" s="18"/>
      <c r="G44" s="58" t="s">
        <v>8</v>
      </c>
      <c r="H44" s="57">
        <f>SUM(H23,H24,H26,H27,H28,H30,H31,H33,H34,H36,H37,H39,H41,H42,H43)</f>
        <v>121</v>
      </c>
    </row>
    <row r="45" spans="1:8" ht="217.5" customHeight="1" thickBot="1" x14ac:dyDescent="0.3">
      <c r="A45" s="41"/>
      <c r="B45" s="38"/>
      <c r="C45" s="43" t="s">
        <v>251</v>
      </c>
      <c r="D45" s="43"/>
      <c r="E45" s="43"/>
      <c r="F45" s="42"/>
      <c r="G45" s="55"/>
      <c r="H45" s="54"/>
    </row>
    <row r="46" spans="1:8" ht="16.5" customHeight="1" x14ac:dyDescent="0.25">
      <c r="A46" s="39">
        <v>3</v>
      </c>
      <c r="B46" s="36" t="s">
        <v>232</v>
      </c>
      <c r="C46" s="16" t="s">
        <v>250</v>
      </c>
      <c r="D46" s="16" t="s">
        <v>249</v>
      </c>
      <c r="E46" s="16" t="s">
        <v>248</v>
      </c>
      <c r="F46" s="16" t="s">
        <v>247</v>
      </c>
      <c r="G46" s="62" t="s">
        <v>227</v>
      </c>
      <c r="H46" s="61"/>
    </row>
    <row r="47" spans="1:8" x14ac:dyDescent="0.25">
      <c r="A47" s="40"/>
      <c r="B47" s="37"/>
      <c r="C47" s="17"/>
      <c r="D47" s="17"/>
      <c r="E47" s="17"/>
      <c r="F47" s="17"/>
      <c r="G47" s="60" t="s">
        <v>246</v>
      </c>
      <c r="H47" s="59">
        <v>10</v>
      </c>
    </row>
    <row r="48" spans="1:8" x14ac:dyDescent="0.25">
      <c r="A48" s="40"/>
      <c r="B48" s="37"/>
      <c r="C48" s="17"/>
      <c r="D48" s="17"/>
      <c r="E48" s="17"/>
      <c r="F48" s="17"/>
      <c r="G48" s="60" t="s">
        <v>226</v>
      </c>
      <c r="H48" s="59">
        <v>4</v>
      </c>
    </row>
    <row r="49" spans="1:8" ht="16.5" thickBot="1" x14ac:dyDescent="0.3">
      <c r="A49" s="40"/>
      <c r="B49" s="37"/>
      <c r="C49" s="17"/>
      <c r="D49" s="17"/>
      <c r="E49" s="17"/>
      <c r="F49" s="17"/>
      <c r="G49" s="60" t="s">
        <v>237</v>
      </c>
      <c r="H49" s="59">
        <v>5</v>
      </c>
    </row>
    <row r="50" spans="1:8" x14ac:dyDescent="0.25">
      <c r="A50" s="40"/>
      <c r="B50" s="37"/>
      <c r="C50" s="17"/>
      <c r="D50" s="17"/>
      <c r="E50" s="17"/>
      <c r="F50" s="17"/>
      <c r="G50" s="62" t="s">
        <v>245</v>
      </c>
      <c r="H50" s="61"/>
    </row>
    <row r="51" spans="1:8" ht="16.5" thickBot="1" x14ac:dyDescent="0.3">
      <c r="A51" s="40"/>
      <c r="B51" s="37"/>
      <c r="C51" s="17"/>
      <c r="D51" s="17"/>
      <c r="E51" s="17"/>
      <c r="F51" s="17"/>
      <c r="G51" s="60" t="s">
        <v>244</v>
      </c>
      <c r="H51" s="59">
        <v>15</v>
      </c>
    </row>
    <row r="52" spans="1:8" x14ac:dyDescent="0.25">
      <c r="A52" s="40"/>
      <c r="B52" s="37"/>
      <c r="C52" s="17"/>
      <c r="D52" s="17"/>
      <c r="E52" s="17"/>
      <c r="F52" s="17"/>
      <c r="G52" s="62" t="s">
        <v>224</v>
      </c>
      <c r="H52" s="61"/>
    </row>
    <row r="53" spans="1:8" x14ac:dyDescent="0.25">
      <c r="A53" s="40"/>
      <c r="B53" s="37"/>
      <c r="C53" s="17"/>
      <c r="D53" s="17"/>
      <c r="E53" s="17"/>
      <c r="F53" s="17"/>
      <c r="G53" s="60" t="s">
        <v>223</v>
      </c>
      <c r="H53" s="59">
        <v>96</v>
      </c>
    </row>
    <row r="54" spans="1:8" x14ac:dyDescent="0.25">
      <c r="A54" s="40"/>
      <c r="B54" s="37"/>
      <c r="C54" s="17"/>
      <c r="D54" s="17"/>
      <c r="E54" s="17"/>
      <c r="F54" s="17"/>
      <c r="G54" s="60" t="s">
        <v>243</v>
      </c>
      <c r="H54" s="59">
        <v>68</v>
      </c>
    </row>
    <row r="55" spans="1:8" x14ac:dyDescent="0.25">
      <c r="A55" s="40"/>
      <c r="B55" s="37"/>
      <c r="C55" s="17"/>
      <c r="D55" s="17"/>
      <c r="E55" s="17"/>
      <c r="F55" s="17"/>
      <c r="G55" s="60" t="s">
        <v>236</v>
      </c>
      <c r="H55" s="59">
        <v>8</v>
      </c>
    </row>
    <row r="56" spans="1:8" x14ac:dyDescent="0.25">
      <c r="A56" s="40"/>
      <c r="B56" s="37"/>
      <c r="C56" s="17"/>
      <c r="D56" s="17"/>
      <c r="E56" s="17"/>
      <c r="F56" s="17"/>
      <c r="G56" s="60" t="s">
        <v>235</v>
      </c>
      <c r="H56" s="59">
        <v>4</v>
      </c>
    </row>
    <row r="57" spans="1:8" ht="16.5" thickBot="1" x14ac:dyDescent="0.3">
      <c r="A57" s="40"/>
      <c r="B57" s="37"/>
      <c r="C57" s="17"/>
      <c r="D57" s="17"/>
      <c r="E57" s="17"/>
      <c r="F57" s="17"/>
      <c r="G57" s="60" t="s">
        <v>222</v>
      </c>
      <c r="H57" s="59">
        <v>4</v>
      </c>
    </row>
    <row r="58" spans="1:8" x14ac:dyDescent="0.25">
      <c r="A58" s="40"/>
      <c r="B58" s="37"/>
      <c r="C58" s="17"/>
      <c r="D58" s="17"/>
      <c r="E58" s="17"/>
      <c r="F58" s="17"/>
      <c r="G58" s="62" t="s">
        <v>94</v>
      </c>
      <c r="H58" s="61"/>
    </row>
    <row r="59" spans="1:8" x14ac:dyDescent="0.25">
      <c r="A59" s="40"/>
      <c r="B59" s="37"/>
      <c r="C59" s="17"/>
      <c r="D59" s="17"/>
      <c r="E59" s="17"/>
      <c r="F59" s="17"/>
      <c r="G59" s="60" t="s">
        <v>234</v>
      </c>
      <c r="H59" s="59">
        <v>5</v>
      </c>
    </row>
    <row r="60" spans="1:8" ht="16.5" thickBot="1" x14ac:dyDescent="0.3">
      <c r="A60" s="40"/>
      <c r="B60" s="37"/>
      <c r="C60" s="17"/>
      <c r="D60" s="17"/>
      <c r="E60" s="17"/>
      <c r="F60" s="17"/>
      <c r="G60" s="60" t="s">
        <v>210</v>
      </c>
      <c r="H60" s="59">
        <v>4</v>
      </c>
    </row>
    <row r="61" spans="1:8" x14ac:dyDescent="0.25">
      <c r="A61" s="40"/>
      <c r="B61" s="37"/>
      <c r="C61" s="17"/>
      <c r="D61" s="17"/>
      <c r="E61" s="17"/>
      <c r="F61" s="17"/>
      <c r="G61" s="62" t="s">
        <v>90</v>
      </c>
      <c r="H61" s="61"/>
    </row>
    <row r="62" spans="1:8" x14ac:dyDescent="0.25">
      <c r="A62" s="40"/>
      <c r="B62" s="37"/>
      <c r="C62" s="17"/>
      <c r="D62" s="17"/>
      <c r="E62" s="17"/>
      <c r="F62" s="17"/>
      <c r="G62" s="60" t="s">
        <v>115</v>
      </c>
      <c r="H62" s="59">
        <v>16</v>
      </c>
    </row>
    <row r="63" spans="1:8" ht="16.5" thickBot="1" x14ac:dyDescent="0.3">
      <c r="A63" s="40"/>
      <c r="B63" s="37"/>
      <c r="C63" s="17"/>
      <c r="D63" s="17"/>
      <c r="E63" s="17"/>
      <c r="F63" s="17"/>
      <c r="G63" s="60" t="s">
        <v>89</v>
      </c>
      <c r="H63" s="59">
        <v>1</v>
      </c>
    </row>
    <row r="64" spans="1:8" x14ac:dyDescent="0.25">
      <c r="A64" s="40"/>
      <c r="B64" s="37"/>
      <c r="C64" s="17"/>
      <c r="D64" s="17"/>
      <c r="E64" s="17"/>
      <c r="F64" s="17"/>
      <c r="G64" s="62" t="s">
        <v>76</v>
      </c>
      <c r="H64" s="61"/>
    </row>
    <row r="65" spans="1:8" x14ac:dyDescent="0.25">
      <c r="A65" s="40"/>
      <c r="B65" s="37"/>
      <c r="C65" s="17"/>
      <c r="D65" s="17"/>
      <c r="E65" s="17"/>
      <c r="F65" s="17"/>
      <c r="G65" s="60" t="s">
        <v>88</v>
      </c>
      <c r="H65" s="59">
        <v>1</v>
      </c>
    </row>
    <row r="66" spans="1:8" x14ac:dyDescent="0.25">
      <c r="A66" s="40"/>
      <c r="B66" s="37"/>
      <c r="C66" s="17"/>
      <c r="D66" s="17"/>
      <c r="E66" s="17"/>
      <c r="F66" s="17"/>
      <c r="G66" s="60" t="s">
        <v>75</v>
      </c>
      <c r="H66" s="59">
        <v>1</v>
      </c>
    </row>
    <row r="67" spans="1:8" x14ac:dyDescent="0.25">
      <c r="A67" s="40"/>
      <c r="B67" s="37"/>
      <c r="C67" s="17"/>
      <c r="D67" s="17"/>
      <c r="E67" s="17"/>
      <c r="F67" s="17"/>
      <c r="G67" s="60" t="s">
        <v>73</v>
      </c>
      <c r="H67" s="59">
        <v>1</v>
      </c>
    </row>
    <row r="68" spans="1:8" ht="16.5" thickBot="1" x14ac:dyDescent="0.3">
      <c r="A68" s="40"/>
      <c r="B68" s="37"/>
      <c r="C68" s="71"/>
      <c r="D68" s="18"/>
      <c r="E68" s="18"/>
      <c r="F68" s="18"/>
      <c r="G68" s="58" t="s">
        <v>8</v>
      </c>
      <c r="H68" s="57">
        <f>SUM(H47:H49,H51:H51,H53:H57,H59:H60,H62:H63,H65:H67,)</f>
        <v>243</v>
      </c>
    </row>
    <row r="69" spans="1:8" ht="230.25" customHeight="1" thickBot="1" x14ac:dyDescent="0.3">
      <c r="A69" s="41"/>
      <c r="B69" s="38"/>
      <c r="C69" s="14" t="s">
        <v>242</v>
      </c>
      <c r="D69" s="14"/>
      <c r="E69" s="14"/>
      <c r="F69" s="15"/>
      <c r="G69" s="55"/>
      <c r="H69" s="54"/>
    </row>
    <row r="70" spans="1:8" ht="16.5" customHeight="1" x14ac:dyDescent="0.25">
      <c r="A70" s="39">
        <v>4</v>
      </c>
      <c r="B70" s="36" t="s">
        <v>232</v>
      </c>
      <c r="C70" s="16" t="s">
        <v>241</v>
      </c>
      <c r="D70" s="16" t="s">
        <v>240</v>
      </c>
      <c r="E70" s="16" t="s">
        <v>239</v>
      </c>
      <c r="F70" s="16" t="s">
        <v>238</v>
      </c>
      <c r="G70" s="62" t="s">
        <v>227</v>
      </c>
      <c r="H70" s="61"/>
    </row>
    <row r="71" spans="1:8" x14ac:dyDescent="0.25">
      <c r="A71" s="40"/>
      <c r="B71" s="37"/>
      <c r="C71" s="17"/>
      <c r="D71" s="17"/>
      <c r="E71" s="17"/>
      <c r="F71" s="17"/>
      <c r="G71" s="60" t="s">
        <v>226</v>
      </c>
      <c r="H71" s="59">
        <v>2</v>
      </c>
    </row>
    <row r="72" spans="1:8" x14ac:dyDescent="0.25">
      <c r="A72" s="40"/>
      <c r="B72" s="37"/>
      <c r="C72" s="17"/>
      <c r="D72" s="17"/>
      <c r="E72" s="17"/>
      <c r="F72" s="17"/>
      <c r="G72" s="60" t="s">
        <v>237</v>
      </c>
      <c r="H72" s="59">
        <v>2</v>
      </c>
    </row>
    <row r="73" spans="1:8" ht="16.5" thickBot="1" x14ac:dyDescent="0.3">
      <c r="A73" s="40"/>
      <c r="B73" s="37"/>
      <c r="C73" s="17"/>
      <c r="D73" s="17"/>
      <c r="E73" s="17"/>
      <c r="F73" s="17"/>
      <c r="G73" s="60" t="s">
        <v>225</v>
      </c>
      <c r="H73" s="59">
        <v>3</v>
      </c>
    </row>
    <row r="74" spans="1:8" x14ac:dyDescent="0.25">
      <c r="A74" s="40"/>
      <c r="B74" s="37"/>
      <c r="C74" s="17"/>
      <c r="D74" s="17"/>
      <c r="E74" s="17"/>
      <c r="F74" s="17"/>
      <c r="G74" s="62" t="s">
        <v>224</v>
      </c>
      <c r="H74" s="61"/>
    </row>
    <row r="75" spans="1:8" x14ac:dyDescent="0.25">
      <c r="A75" s="40"/>
      <c r="B75" s="37"/>
      <c r="C75" s="17"/>
      <c r="D75" s="17"/>
      <c r="E75" s="17"/>
      <c r="F75" s="17"/>
      <c r="G75" s="60" t="s">
        <v>223</v>
      </c>
      <c r="H75" s="59">
        <v>12</v>
      </c>
    </row>
    <row r="76" spans="1:8" x14ac:dyDescent="0.25">
      <c r="A76" s="40"/>
      <c r="B76" s="37"/>
      <c r="C76" s="17"/>
      <c r="D76" s="17"/>
      <c r="E76" s="17"/>
      <c r="F76" s="17"/>
      <c r="G76" s="60" t="s">
        <v>236</v>
      </c>
      <c r="H76" s="59">
        <v>16</v>
      </c>
    </row>
    <row r="77" spans="1:8" x14ac:dyDescent="0.25">
      <c r="A77" s="40"/>
      <c r="B77" s="37"/>
      <c r="C77" s="17"/>
      <c r="D77" s="17"/>
      <c r="E77" s="17"/>
      <c r="F77" s="17"/>
      <c r="G77" s="60" t="s">
        <v>235</v>
      </c>
      <c r="H77" s="59">
        <v>12</v>
      </c>
    </row>
    <row r="78" spans="1:8" x14ac:dyDescent="0.25">
      <c r="A78" s="40"/>
      <c r="B78" s="37"/>
      <c r="C78" s="17"/>
      <c r="D78" s="17"/>
      <c r="E78" s="17"/>
      <c r="F78" s="17"/>
      <c r="G78" s="60" t="s">
        <v>222</v>
      </c>
      <c r="H78" s="59">
        <v>4</v>
      </c>
    </row>
    <row r="79" spans="1:8" ht="16.5" thickBot="1" x14ac:dyDescent="0.3">
      <c r="A79" s="40"/>
      <c r="B79" s="37"/>
      <c r="C79" s="17"/>
      <c r="D79" s="17"/>
      <c r="E79" s="17"/>
      <c r="F79" s="17"/>
      <c r="G79" s="60" t="s">
        <v>221</v>
      </c>
      <c r="H79" s="59">
        <v>8</v>
      </c>
    </row>
    <row r="80" spans="1:8" x14ac:dyDescent="0.25">
      <c r="A80" s="40"/>
      <c r="B80" s="37"/>
      <c r="C80" s="17"/>
      <c r="D80" s="17"/>
      <c r="E80" s="17"/>
      <c r="F80" s="17"/>
      <c r="G80" s="62" t="s">
        <v>94</v>
      </c>
      <c r="H80" s="61"/>
    </row>
    <row r="81" spans="1:8" x14ac:dyDescent="0.25">
      <c r="A81" s="40"/>
      <c r="B81" s="37"/>
      <c r="C81" s="17"/>
      <c r="D81" s="17"/>
      <c r="E81" s="17"/>
      <c r="F81" s="17"/>
      <c r="G81" s="60" t="s">
        <v>234</v>
      </c>
      <c r="H81" s="59">
        <v>5</v>
      </c>
    </row>
    <row r="82" spans="1:8" x14ac:dyDescent="0.25">
      <c r="A82" s="40"/>
      <c r="B82" s="37"/>
      <c r="C82" s="17"/>
      <c r="D82" s="17"/>
      <c r="E82" s="17"/>
      <c r="F82" s="17"/>
      <c r="G82" s="60" t="s">
        <v>210</v>
      </c>
      <c r="H82" s="59">
        <v>4</v>
      </c>
    </row>
    <row r="83" spans="1:8" x14ac:dyDescent="0.25">
      <c r="A83" s="40"/>
      <c r="B83" s="37"/>
      <c r="C83" s="17"/>
      <c r="D83" s="17"/>
      <c r="E83" s="17"/>
      <c r="F83" s="17"/>
      <c r="G83" s="60" t="s">
        <v>92</v>
      </c>
      <c r="H83" s="59">
        <v>0.5</v>
      </c>
    </row>
    <row r="84" spans="1:8" ht="16.5" thickBot="1" x14ac:dyDescent="0.3">
      <c r="A84" s="40"/>
      <c r="B84" s="37"/>
      <c r="C84" s="17"/>
      <c r="D84" s="17"/>
      <c r="E84" s="17"/>
      <c r="F84" s="17"/>
      <c r="G84" s="60" t="s">
        <v>91</v>
      </c>
      <c r="H84" s="59">
        <v>1</v>
      </c>
    </row>
    <row r="85" spans="1:8" ht="15.75" customHeight="1" x14ac:dyDescent="0.25">
      <c r="A85" s="40"/>
      <c r="B85" s="37"/>
      <c r="C85" s="17"/>
      <c r="D85" s="17"/>
      <c r="E85" s="17"/>
      <c r="F85" s="17"/>
      <c r="G85" s="62" t="s">
        <v>90</v>
      </c>
      <c r="H85" s="61"/>
    </row>
    <row r="86" spans="1:8" ht="15.75" customHeight="1" thickBot="1" x14ac:dyDescent="0.3">
      <c r="A86" s="40"/>
      <c r="B86" s="37"/>
      <c r="C86" s="17"/>
      <c r="D86" s="17"/>
      <c r="E86" s="17"/>
      <c r="F86" s="17"/>
      <c r="G86" s="60" t="s">
        <v>115</v>
      </c>
      <c r="H86" s="59">
        <v>4</v>
      </c>
    </row>
    <row r="87" spans="1:8" x14ac:dyDescent="0.25">
      <c r="A87" s="40"/>
      <c r="B87" s="37"/>
      <c r="C87" s="17"/>
      <c r="D87" s="17"/>
      <c r="E87" s="17"/>
      <c r="F87" s="17"/>
      <c r="G87" s="62" t="s">
        <v>76</v>
      </c>
      <c r="H87" s="61"/>
    </row>
    <row r="88" spans="1:8" x14ac:dyDescent="0.25">
      <c r="A88" s="40"/>
      <c r="B88" s="37"/>
      <c r="C88" s="17"/>
      <c r="D88" s="17"/>
      <c r="E88" s="17"/>
      <c r="F88" s="17"/>
      <c r="G88" s="60" t="s">
        <v>88</v>
      </c>
      <c r="H88" s="59">
        <v>1</v>
      </c>
    </row>
    <row r="89" spans="1:8" x14ac:dyDescent="0.25">
      <c r="A89" s="40"/>
      <c r="B89" s="37"/>
      <c r="C89" s="17"/>
      <c r="D89" s="17"/>
      <c r="E89" s="17"/>
      <c r="F89" s="17"/>
      <c r="G89" s="60" t="s">
        <v>75</v>
      </c>
      <c r="H89" s="59">
        <v>1</v>
      </c>
    </row>
    <row r="90" spans="1:8" x14ac:dyDescent="0.25">
      <c r="A90" s="40"/>
      <c r="B90" s="37"/>
      <c r="C90" s="17"/>
      <c r="D90" s="17"/>
      <c r="E90" s="17"/>
      <c r="F90" s="17"/>
      <c r="G90" s="60" t="s">
        <v>73</v>
      </c>
      <c r="H90" s="59">
        <v>1</v>
      </c>
    </row>
    <row r="91" spans="1:8" ht="16.5" thickBot="1" x14ac:dyDescent="0.3">
      <c r="A91" s="40"/>
      <c r="B91" s="37"/>
      <c r="C91" s="71"/>
      <c r="D91" s="18"/>
      <c r="E91" s="18"/>
      <c r="F91" s="18"/>
      <c r="G91" s="58" t="s">
        <v>8</v>
      </c>
      <c r="H91" s="57">
        <f>SUM(H71:H73,H75:H79,H81:H84,H86:H86,H88:H90,)</f>
        <v>76.5</v>
      </c>
    </row>
    <row r="92" spans="1:8" ht="242.25" customHeight="1" thickBot="1" x14ac:dyDescent="0.3">
      <c r="A92" s="41"/>
      <c r="B92" s="38"/>
      <c r="C92" s="14" t="s">
        <v>233</v>
      </c>
      <c r="D92" s="14"/>
      <c r="E92" s="14"/>
      <c r="F92" s="15"/>
      <c r="G92" s="55"/>
      <c r="H92" s="54"/>
    </row>
    <row r="93" spans="1:8" ht="16.5" customHeight="1" x14ac:dyDescent="0.25">
      <c r="A93" s="39">
        <v>5</v>
      </c>
      <c r="B93" s="36" t="s">
        <v>232</v>
      </c>
      <c r="C93" s="16" t="s">
        <v>231</v>
      </c>
      <c r="D93" s="16" t="s">
        <v>230</v>
      </c>
      <c r="E93" s="16" t="s">
        <v>229</v>
      </c>
      <c r="F93" s="16" t="s">
        <v>228</v>
      </c>
      <c r="G93" s="62" t="s">
        <v>227</v>
      </c>
      <c r="H93" s="61"/>
    </row>
    <row r="94" spans="1:8" x14ac:dyDescent="0.25">
      <c r="A94" s="40"/>
      <c r="B94" s="37"/>
      <c r="C94" s="17"/>
      <c r="D94" s="17"/>
      <c r="E94" s="17"/>
      <c r="F94" s="17"/>
      <c r="G94" s="60" t="s">
        <v>226</v>
      </c>
      <c r="H94" s="59">
        <v>4</v>
      </c>
    </row>
    <row r="95" spans="1:8" ht="16.5" thickBot="1" x14ac:dyDescent="0.3">
      <c r="A95" s="40"/>
      <c r="B95" s="37"/>
      <c r="C95" s="17"/>
      <c r="D95" s="17"/>
      <c r="E95" s="17"/>
      <c r="F95" s="17"/>
      <c r="G95" s="60" t="s">
        <v>225</v>
      </c>
      <c r="H95" s="59">
        <v>8</v>
      </c>
    </row>
    <row r="96" spans="1:8" x14ac:dyDescent="0.25">
      <c r="A96" s="40"/>
      <c r="B96" s="37"/>
      <c r="C96" s="17"/>
      <c r="D96" s="17"/>
      <c r="E96" s="17"/>
      <c r="F96" s="17"/>
      <c r="G96" s="62" t="s">
        <v>224</v>
      </c>
      <c r="H96" s="61"/>
    </row>
    <row r="97" spans="1:8" x14ac:dyDescent="0.25">
      <c r="A97" s="40"/>
      <c r="B97" s="37"/>
      <c r="C97" s="17"/>
      <c r="D97" s="17"/>
      <c r="E97" s="17"/>
      <c r="F97" s="17"/>
      <c r="G97" s="60" t="s">
        <v>223</v>
      </c>
      <c r="H97" s="59">
        <v>12</v>
      </c>
    </row>
    <row r="98" spans="1:8" x14ac:dyDescent="0.25">
      <c r="A98" s="40"/>
      <c r="B98" s="37"/>
      <c r="C98" s="17"/>
      <c r="D98" s="17"/>
      <c r="E98" s="17"/>
      <c r="F98" s="17"/>
      <c r="G98" s="60" t="s">
        <v>222</v>
      </c>
      <c r="H98" s="59">
        <v>8</v>
      </c>
    </row>
    <row r="99" spans="1:8" ht="16.5" thickBot="1" x14ac:dyDescent="0.3">
      <c r="A99" s="40"/>
      <c r="B99" s="37"/>
      <c r="C99" s="17"/>
      <c r="D99" s="17"/>
      <c r="E99" s="17"/>
      <c r="F99" s="17"/>
      <c r="G99" s="60" t="s">
        <v>221</v>
      </c>
      <c r="H99" s="59">
        <v>20</v>
      </c>
    </row>
    <row r="100" spans="1:8" x14ac:dyDescent="0.25">
      <c r="A100" s="40"/>
      <c r="B100" s="37"/>
      <c r="C100" s="17"/>
      <c r="D100" s="17"/>
      <c r="E100" s="17"/>
      <c r="F100" s="17"/>
      <c r="G100" s="62" t="s">
        <v>94</v>
      </c>
      <c r="H100" s="61"/>
    </row>
    <row r="101" spans="1:8" x14ac:dyDescent="0.25">
      <c r="A101" s="40"/>
      <c r="B101" s="37"/>
      <c r="C101" s="17"/>
      <c r="D101" s="17"/>
      <c r="E101" s="17"/>
      <c r="F101" s="17"/>
      <c r="G101" s="60" t="s">
        <v>210</v>
      </c>
      <c r="H101" s="59">
        <v>4</v>
      </c>
    </row>
    <row r="102" spans="1:8" ht="16.5" thickBot="1" x14ac:dyDescent="0.3">
      <c r="A102" s="40"/>
      <c r="B102" s="37"/>
      <c r="C102" s="17"/>
      <c r="D102" s="17"/>
      <c r="E102" s="17"/>
      <c r="F102" s="17"/>
      <c r="G102" s="60" t="s">
        <v>92</v>
      </c>
      <c r="H102" s="59">
        <v>0.5</v>
      </c>
    </row>
    <row r="103" spans="1:8" x14ac:dyDescent="0.25">
      <c r="A103" s="40"/>
      <c r="B103" s="37"/>
      <c r="C103" s="17"/>
      <c r="D103" s="17"/>
      <c r="E103" s="17"/>
      <c r="F103" s="17"/>
      <c r="G103" s="62" t="s">
        <v>90</v>
      </c>
      <c r="H103" s="61"/>
    </row>
    <row r="104" spans="1:8" ht="16.5" thickBot="1" x14ac:dyDescent="0.3">
      <c r="A104" s="40"/>
      <c r="B104" s="37"/>
      <c r="C104" s="17"/>
      <c r="D104" s="17"/>
      <c r="E104" s="17"/>
      <c r="F104" s="17"/>
      <c r="G104" s="60" t="s">
        <v>115</v>
      </c>
      <c r="H104" s="59">
        <v>4</v>
      </c>
    </row>
    <row r="105" spans="1:8" x14ac:dyDescent="0.25">
      <c r="A105" s="40"/>
      <c r="B105" s="37"/>
      <c r="C105" s="17"/>
      <c r="D105" s="17"/>
      <c r="E105" s="17"/>
      <c r="F105" s="17"/>
      <c r="G105" s="62" t="s">
        <v>76</v>
      </c>
      <c r="H105" s="61"/>
    </row>
    <row r="106" spans="1:8" x14ac:dyDescent="0.25">
      <c r="A106" s="40"/>
      <c r="B106" s="37"/>
      <c r="C106" s="17"/>
      <c r="D106" s="17"/>
      <c r="E106" s="17"/>
      <c r="F106" s="17"/>
      <c r="G106" s="60" t="s">
        <v>88</v>
      </c>
      <c r="H106" s="59">
        <v>1</v>
      </c>
    </row>
    <row r="107" spans="1:8" x14ac:dyDescent="0.25">
      <c r="A107" s="40"/>
      <c r="B107" s="37"/>
      <c r="C107" s="17"/>
      <c r="D107" s="17"/>
      <c r="E107" s="17"/>
      <c r="F107" s="17"/>
      <c r="G107" s="60" t="s">
        <v>75</v>
      </c>
      <c r="H107" s="59">
        <v>1</v>
      </c>
    </row>
    <row r="108" spans="1:8" x14ac:dyDescent="0.25">
      <c r="A108" s="40"/>
      <c r="B108" s="37"/>
      <c r="C108" s="17"/>
      <c r="D108" s="17"/>
      <c r="E108" s="17"/>
      <c r="F108" s="17"/>
      <c r="G108" s="60" t="s">
        <v>73</v>
      </c>
      <c r="H108" s="59">
        <v>1</v>
      </c>
    </row>
    <row r="109" spans="1:8" ht="16.5" thickBot="1" x14ac:dyDescent="0.3">
      <c r="A109" s="40"/>
      <c r="B109" s="37"/>
      <c r="C109" s="18"/>
      <c r="D109" s="18"/>
      <c r="E109" s="18"/>
      <c r="F109" s="18"/>
      <c r="G109" s="58" t="s">
        <v>8</v>
      </c>
      <c r="H109" s="57">
        <f>SUM(H94:H95,H97:H99,H101:H102,H104:H104,H106:H108)</f>
        <v>63.5</v>
      </c>
    </row>
    <row r="110" spans="1:8" ht="217.5" customHeight="1" thickBot="1" x14ac:dyDescent="0.3">
      <c r="A110" s="41"/>
      <c r="B110" s="38"/>
      <c r="C110" s="14" t="s">
        <v>220</v>
      </c>
      <c r="D110" s="14"/>
      <c r="E110" s="14"/>
      <c r="F110" s="15"/>
      <c r="G110" s="55"/>
      <c r="H110" s="54"/>
    </row>
    <row r="111" spans="1:8" ht="16.5" customHeight="1" x14ac:dyDescent="0.25">
      <c r="A111" s="39">
        <v>6</v>
      </c>
      <c r="B111" s="36" t="s">
        <v>120</v>
      </c>
      <c r="C111" s="16" t="s">
        <v>219</v>
      </c>
      <c r="D111" s="16" t="s">
        <v>218</v>
      </c>
      <c r="E111" s="16" t="s">
        <v>217</v>
      </c>
      <c r="F111" s="16" t="s">
        <v>216</v>
      </c>
      <c r="G111" s="62" t="s">
        <v>103</v>
      </c>
      <c r="H111" s="61"/>
    </row>
    <row r="112" spans="1:8" ht="31.5" x14ac:dyDescent="0.25">
      <c r="A112" s="40"/>
      <c r="B112" s="37"/>
      <c r="C112" s="17"/>
      <c r="D112" s="17"/>
      <c r="E112" s="17"/>
      <c r="F112" s="17"/>
      <c r="G112" s="60" t="s">
        <v>102</v>
      </c>
      <c r="H112" s="59">
        <v>12</v>
      </c>
    </row>
    <row r="113" spans="1:8" ht="16.5" thickBot="1" x14ac:dyDescent="0.3">
      <c r="A113" s="40"/>
      <c r="B113" s="37"/>
      <c r="C113" s="17"/>
      <c r="D113" s="17"/>
      <c r="E113" s="17"/>
      <c r="F113" s="17"/>
      <c r="G113" s="60" t="s">
        <v>124</v>
      </c>
      <c r="H113" s="59">
        <v>1</v>
      </c>
    </row>
    <row r="114" spans="1:8" x14ac:dyDescent="0.25">
      <c r="A114" s="40"/>
      <c r="B114" s="37"/>
      <c r="C114" s="17"/>
      <c r="D114" s="17"/>
      <c r="E114" s="17"/>
      <c r="F114" s="17"/>
      <c r="G114" s="62" t="s">
        <v>90</v>
      </c>
      <c r="H114" s="61"/>
    </row>
    <row r="115" spans="1:8" x14ac:dyDescent="0.25">
      <c r="A115" s="40"/>
      <c r="B115" s="37"/>
      <c r="C115" s="17"/>
      <c r="D115" s="17"/>
      <c r="E115" s="17"/>
      <c r="F115" s="17"/>
      <c r="G115" s="60" t="s">
        <v>115</v>
      </c>
      <c r="H115" s="59">
        <v>6</v>
      </c>
    </row>
    <row r="116" spans="1:8" ht="16.5" thickBot="1" x14ac:dyDescent="0.3">
      <c r="A116" s="40"/>
      <c r="B116" s="37"/>
      <c r="C116" s="17"/>
      <c r="D116" s="17"/>
      <c r="E116" s="17"/>
      <c r="F116" s="17"/>
      <c r="G116" s="60" t="s">
        <v>89</v>
      </c>
      <c r="H116" s="59">
        <v>1</v>
      </c>
    </row>
    <row r="117" spans="1:8" x14ac:dyDescent="0.25">
      <c r="A117" s="40"/>
      <c r="B117" s="37"/>
      <c r="C117" s="17"/>
      <c r="D117" s="17"/>
      <c r="E117" s="17"/>
      <c r="F117" s="17"/>
      <c r="G117" s="62" t="s">
        <v>76</v>
      </c>
      <c r="H117" s="61"/>
    </row>
    <row r="118" spans="1:8" x14ac:dyDescent="0.25">
      <c r="A118" s="40"/>
      <c r="B118" s="37"/>
      <c r="C118" s="17"/>
      <c r="D118" s="17"/>
      <c r="E118" s="17"/>
      <c r="F118" s="17"/>
      <c r="G118" s="60" t="s">
        <v>88</v>
      </c>
      <c r="H118" s="59">
        <v>1</v>
      </c>
    </row>
    <row r="119" spans="1:8" x14ac:dyDescent="0.25">
      <c r="A119" s="40"/>
      <c r="B119" s="37"/>
      <c r="C119" s="17"/>
      <c r="D119" s="17"/>
      <c r="E119" s="17"/>
      <c r="F119" s="17"/>
      <c r="G119" s="60" t="s">
        <v>75</v>
      </c>
      <c r="H119" s="59">
        <v>1</v>
      </c>
    </row>
    <row r="120" spans="1:8" x14ac:dyDescent="0.25">
      <c r="A120" s="40"/>
      <c r="B120" s="37"/>
      <c r="C120" s="17"/>
      <c r="D120" s="17"/>
      <c r="E120" s="17"/>
      <c r="F120" s="17"/>
      <c r="G120" s="60" t="s">
        <v>73</v>
      </c>
      <c r="H120" s="59">
        <v>1</v>
      </c>
    </row>
    <row r="121" spans="1:8" ht="16.5" thickBot="1" x14ac:dyDescent="0.3">
      <c r="A121" s="40"/>
      <c r="B121" s="37"/>
      <c r="C121" s="18"/>
      <c r="D121" s="18"/>
      <c r="E121" s="18"/>
      <c r="F121" s="18"/>
      <c r="G121" s="58" t="s">
        <v>8</v>
      </c>
      <c r="H121" s="57">
        <f>SUM(H112:H113,H115:H116,H118:H120,)</f>
        <v>23</v>
      </c>
    </row>
    <row r="122" spans="1:8" ht="225.75" customHeight="1" thickBot="1" x14ac:dyDescent="0.3">
      <c r="A122" s="41"/>
      <c r="B122" s="38"/>
      <c r="C122" s="14" t="s">
        <v>215</v>
      </c>
      <c r="D122" s="14"/>
      <c r="E122" s="14"/>
      <c r="F122" s="15"/>
      <c r="G122" s="55"/>
      <c r="H122" s="54"/>
    </row>
    <row r="123" spans="1:8" ht="19.350000000000001" customHeight="1" x14ac:dyDescent="0.25">
      <c r="A123" s="39">
        <v>7</v>
      </c>
      <c r="B123" s="36" t="s">
        <v>107</v>
      </c>
      <c r="C123" s="16" t="s">
        <v>214</v>
      </c>
      <c r="D123" s="16" t="s">
        <v>213</v>
      </c>
      <c r="E123" s="16" t="s">
        <v>212</v>
      </c>
      <c r="F123" s="16" t="s">
        <v>211</v>
      </c>
      <c r="G123" s="62" t="s">
        <v>103</v>
      </c>
      <c r="H123" s="61"/>
    </row>
    <row r="124" spans="1:8" x14ac:dyDescent="0.25">
      <c r="A124" s="40"/>
      <c r="B124" s="37"/>
      <c r="C124" s="17"/>
      <c r="D124" s="17"/>
      <c r="E124" s="17"/>
      <c r="F124" s="17"/>
      <c r="G124" s="60" t="s">
        <v>201</v>
      </c>
      <c r="H124" s="59">
        <v>6</v>
      </c>
    </row>
    <row r="125" spans="1:8" ht="16.5" thickBot="1" x14ac:dyDescent="0.3">
      <c r="A125" s="40"/>
      <c r="B125" s="37"/>
      <c r="C125" s="17"/>
      <c r="D125" s="17"/>
      <c r="E125" s="17"/>
      <c r="F125" s="17"/>
      <c r="G125" s="60" t="s">
        <v>194</v>
      </c>
      <c r="H125" s="59">
        <v>4</v>
      </c>
    </row>
    <row r="126" spans="1:8" x14ac:dyDescent="0.25">
      <c r="A126" s="40"/>
      <c r="B126" s="37"/>
      <c r="C126" s="17"/>
      <c r="D126" s="17"/>
      <c r="E126" s="17"/>
      <c r="F126" s="17"/>
      <c r="G126" s="62" t="s">
        <v>101</v>
      </c>
      <c r="H126" s="61"/>
    </row>
    <row r="127" spans="1:8" ht="16.5" thickBot="1" x14ac:dyDescent="0.3">
      <c r="A127" s="40"/>
      <c r="B127" s="37"/>
      <c r="C127" s="17"/>
      <c r="D127" s="17"/>
      <c r="E127" s="17"/>
      <c r="F127" s="17"/>
      <c r="G127" s="60" t="s">
        <v>100</v>
      </c>
      <c r="H127" s="59">
        <v>2</v>
      </c>
    </row>
    <row r="128" spans="1:8" x14ac:dyDescent="0.25">
      <c r="A128" s="40"/>
      <c r="B128" s="37"/>
      <c r="C128" s="17"/>
      <c r="D128" s="17"/>
      <c r="E128" s="17"/>
      <c r="F128" s="17"/>
      <c r="G128" s="62" t="s">
        <v>94</v>
      </c>
      <c r="H128" s="61"/>
    </row>
    <row r="129" spans="1:8" x14ac:dyDescent="0.25">
      <c r="A129" s="40"/>
      <c r="B129" s="37"/>
      <c r="C129" s="17"/>
      <c r="D129" s="17"/>
      <c r="E129" s="17"/>
      <c r="F129" s="17"/>
      <c r="G129" s="60" t="s">
        <v>210</v>
      </c>
      <c r="H129" s="59">
        <v>4</v>
      </c>
    </row>
    <row r="130" spans="1:8" x14ac:dyDescent="0.25">
      <c r="A130" s="40"/>
      <c r="B130" s="37"/>
      <c r="C130" s="63"/>
      <c r="D130" s="17"/>
      <c r="E130" s="17"/>
      <c r="F130" s="17"/>
      <c r="G130" s="60" t="s">
        <v>93</v>
      </c>
      <c r="H130" s="59">
        <v>5</v>
      </c>
    </row>
    <row r="131" spans="1:8" ht="16.5" thickBot="1" x14ac:dyDescent="0.3">
      <c r="A131" s="40"/>
      <c r="B131" s="37"/>
      <c r="C131" s="17"/>
      <c r="D131" s="17"/>
      <c r="E131" s="17"/>
      <c r="F131" s="17"/>
      <c r="G131" s="60" t="s">
        <v>92</v>
      </c>
      <c r="H131" s="59">
        <v>0.5</v>
      </c>
    </row>
    <row r="132" spans="1:8" x14ac:dyDescent="0.25">
      <c r="A132" s="40"/>
      <c r="B132" s="37"/>
      <c r="C132" s="17"/>
      <c r="D132" s="17"/>
      <c r="E132" s="17"/>
      <c r="F132" s="17"/>
      <c r="G132" s="62" t="s">
        <v>90</v>
      </c>
      <c r="H132" s="61"/>
    </row>
    <row r="133" spans="1:8" x14ac:dyDescent="0.25">
      <c r="A133" s="40"/>
      <c r="B133" s="37"/>
      <c r="C133" s="17"/>
      <c r="D133" s="17"/>
      <c r="E133" s="17"/>
      <c r="F133" s="17"/>
      <c r="G133" s="60" t="s">
        <v>115</v>
      </c>
      <c r="H133" s="59">
        <v>6</v>
      </c>
    </row>
    <row r="134" spans="1:8" ht="16.5" thickBot="1" x14ac:dyDescent="0.3">
      <c r="A134" s="40"/>
      <c r="B134" s="37"/>
      <c r="C134" s="17"/>
      <c r="D134" s="17"/>
      <c r="E134" s="17"/>
      <c r="F134" s="17"/>
      <c r="G134" s="60" t="s">
        <v>89</v>
      </c>
      <c r="H134" s="59">
        <v>3</v>
      </c>
    </row>
    <row r="135" spans="1:8" x14ac:dyDescent="0.25">
      <c r="A135" s="40"/>
      <c r="B135" s="37"/>
      <c r="C135" s="17"/>
      <c r="D135" s="17"/>
      <c r="E135" s="17"/>
      <c r="F135" s="17"/>
      <c r="G135" s="62" t="s">
        <v>76</v>
      </c>
      <c r="H135" s="61"/>
    </row>
    <row r="136" spans="1:8" x14ac:dyDescent="0.25">
      <c r="A136" s="40"/>
      <c r="B136" s="37"/>
      <c r="C136" s="17"/>
      <c r="D136" s="17"/>
      <c r="E136" s="17"/>
      <c r="F136" s="17"/>
      <c r="G136" s="60" t="s">
        <v>88</v>
      </c>
      <c r="H136" s="59">
        <v>1</v>
      </c>
    </row>
    <row r="137" spans="1:8" x14ac:dyDescent="0.25">
      <c r="A137" s="40"/>
      <c r="B137" s="37"/>
      <c r="C137" s="17"/>
      <c r="D137" s="17"/>
      <c r="E137" s="17"/>
      <c r="F137" s="17"/>
      <c r="G137" s="60" t="s">
        <v>75</v>
      </c>
      <c r="H137" s="59">
        <v>1</v>
      </c>
    </row>
    <row r="138" spans="1:8" x14ac:dyDescent="0.25">
      <c r="A138" s="40"/>
      <c r="B138" s="37"/>
      <c r="C138" s="17"/>
      <c r="D138" s="17"/>
      <c r="E138" s="17"/>
      <c r="F138" s="17"/>
      <c r="G138" s="60" t="s">
        <v>73</v>
      </c>
      <c r="H138" s="59">
        <v>1</v>
      </c>
    </row>
    <row r="139" spans="1:8" ht="16.5" thickBot="1" x14ac:dyDescent="0.3">
      <c r="A139" s="40"/>
      <c r="B139" s="37"/>
      <c r="C139" s="18"/>
      <c r="D139" s="18"/>
      <c r="E139" s="18"/>
      <c r="F139" s="18"/>
      <c r="G139" s="58" t="s">
        <v>8</v>
      </c>
      <c r="H139" s="57">
        <f>SUM(H124:H125,H127:H127,H129:H131,H133:H134,H136:H138,)</f>
        <v>33.5</v>
      </c>
    </row>
    <row r="140" spans="1:8" ht="210.6" customHeight="1" thickBot="1" x14ac:dyDescent="0.3">
      <c r="A140" s="41"/>
      <c r="B140" s="38"/>
      <c r="C140" s="14" t="s">
        <v>209</v>
      </c>
      <c r="D140" s="14"/>
      <c r="E140" s="14"/>
      <c r="F140" s="15"/>
      <c r="G140" s="55"/>
      <c r="H140" s="54"/>
    </row>
    <row r="141" spans="1:8" ht="16.5" customHeight="1" x14ac:dyDescent="0.25">
      <c r="A141" s="39">
        <v>8</v>
      </c>
      <c r="B141" s="36" t="s">
        <v>107</v>
      </c>
      <c r="C141" s="16" t="s">
        <v>208</v>
      </c>
      <c r="D141" s="16" t="s">
        <v>207</v>
      </c>
      <c r="E141" s="16" t="s">
        <v>203</v>
      </c>
      <c r="F141" s="16" t="s">
        <v>202</v>
      </c>
      <c r="G141" s="62" t="s">
        <v>103</v>
      </c>
      <c r="H141" s="61"/>
    </row>
    <row r="142" spans="1:8" x14ac:dyDescent="0.25">
      <c r="A142" s="40"/>
      <c r="B142" s="37"/>
      <c r="C142" s="17"/>
      <c r="D142" s="17"/>
      <c r="E142" s="17"/>
      <c r="F142" s="17"/>
      <c r="G142" s="60" t="s">
        <v>201</v>
      </c>
      <c r="H142" s="59">
        <v>36</v>
      </c>
    </row>
    <row r="143" spans="1:8" x14ac:dyDescent="0.25">
      <c r="A143" s="40"/>
      <c r="B143" s="37"/>
      <c r="C143" s="17"/>
      <c r="D143" s="17"/>
      <c r="E143" s="17"/>
      <c r="F143" s="17"/>
      <c r="G143" s="60" t="s">
        <v>194</v>
      </c>
      <c r="H143" s="59">
        <v>20</v>
      </c>
    </row>
    <row r="144" spans="1:8" x14ac:dyDescent="0.25">
      <c r="A144" s="40"/>
      <c r="B144" s="37"/>
      <c r="C144" s="17"/>
      <c r="D144" s="17"/>
      <c r="E144" s="17"/>
      <c r="F144" s="17"/>
      <c r="G144" s="60" t="s">
        <v>124</v>
      </c>
      <c r="H144" s="59">
        <v>1</v>
      </c>
    </row>
    <row r="145" spans="1:8" ht="16.5" thickBot="1" x14ac:dyDescent="0.3">
      <c r="A145" s="40"/>
      <c r="B145" s="37"/>
      <c r="C145" s="17"/>
      <c r="D145" s="17"/>
      <c r="E145" s="17"/>
      <c r="F145" s="17"/>
      <c r="G145" s="60" t="s">
        <v>200</v>
      </c>
      <c r="H145" s="59">
        <v>2</v>
      </c>
    </row>
    <row r="146" spans="1:8" x14ac:dyDescent="0.25">
      <c r="A146" s="40"/>
      <c r="B146" s="37"/>
      <c r="C146" s="17"/>
      <c r="D146" s="17"/>
      <c r="E146" s="17"/>
      <c r="F146" s="17"/>
      <c r="G146" s="62" t="s">
        <v>101</v>
      </c>
      <c r="H146" s="61"/>
    </row>
    <row r="147" spans="1:8" ht="31.5" x14ac:dyDescent="0.25">
      <c r="A147" s="40"/>
      <c r="B147" s="37"/>
      <c r="C147" s="17"/>
      <c r="D147" s="17"/>
      <c r="E147" s="17"/>
      <c r="F147" s="17"/>
      <c r="G147" s="60" t="s">
        <v>123</v>
      </c>
      <c r="H147" s="59">
        <v>2</v>
      </c>
    </row>
    <row r="148" spans="1:8" x14ac:dyDescent="0.25">
      <c r="A148" s="40"/>
      <c r="B148" s="37"/>
      <c r="C148" s="17"/>
      <c r="D148" s="17"/>
      <c r="E148" s="17"/>
      <c r="F148" s="17"/>
      <c r="G148" s="60" t="s">
        <v>122</v>
      </c>
      <c r="H148" s="59">
        <v>2</v>
      </c>
    </row>
    <row r="149" spans="1:8" ht="16.5" thickBot="1" x14ac:dyDescent="0.3">
      <c r="A149" s="40"/>
      <c r="B149" s="37"/>
      <c r="C149" s="17"/>
      <c r="D149" s="17"/>
      <c r="E149" s="17"/>
      <c r="F149" s="17"/>
      <c r="G149" s="60" t="s">
        <v>100</v>
      </c>
      <c r="H149" s="59">
        <v>6</v>
      </c>
    </row>
    <row r="150" spans="1:8" x14ac:dyDescent="0.25">
      <c r="A150" s="40"/>
      <c r="B150" s="37"/>
      <c r="C150" s="17"/>
      <c r="D150" s="17"/>
      <c r="E150" s="17"/>
      <c r="F150" s="17"/>
      <c r="G150" s="62" t="s">
        <v>99</v>
      </c>
      <c r="H150" s="61"/>
    </row>
    <row r="151" spans="1:8" ht="16.5" thickBot="1" x14ac:dyDescent="0.3">
      <c r="A151" s="40"/>
      <c r="B151" s="37"/>
      <c r="C151" s="17"/>
      <c r="D151" s="17"/>
      <c r="E151" s="17"/>
      <c r="F151" s="17"/>
      <c r="G151" s="60" t="s">
        <v>98</v>
      </c>
      <c r="H151" s="59">
        <v>3</v>
      </c>
    </row>
    <row r="152" spans="1:8" x14ac:dyDescent="0.25">
      <c r="A152" s="40"/>
      <c r="B152" s="37"/>
      <c r="C152" s="17"/>
      <c r="D152" s="17"/>
      <c r="E152" s="17"/>
      <c r="F152" s="17"/>
      <c r="G152" s="62" t="s">
        <v>94</v>
      </c>
      <c r="H152" s="61"/>
    </row>
    <row r="153" spans="1:8" x14ac:dyDescent="0.25">
      <c r="A153" s="40"/>
      <c r="B153" s="37"/>
      <c r="C153" s="63"/>
      <c r="D153" s="17"/>
      <c r="E153" s="17"/>
      <c r="F153" s="17"/>
      <c r="G153" s="60" t="s">
        <v>93</v>
      </c>
      <c r="H153" s="59">
        <v>5</v>
      </c>
    </row>
    <row r="154" spans="1:8" x14ac:dyDescent="0.25">
      <c r="A154" s="40"/>
      <c r="B154" s="37"/>
      <c r="C154" s="17"/>
      <c r="D154" s="17"/>
      <c r="E154" s="17"/>
      <c r="F154" s="17"/>
      <c r="G154" s="60" t="s">
        <v>92</v>
      </c>
      <c r="H154" s="59">
        <v>0.5</v>
      </c>
    </row>
    <row r="155" spans="1:8" x14ac:dyDescent="0.25">
      <c r="A155" s="40"/>
      <c r="B155" s="37"/>
      <c r="C155" s="17"/>
      <c r="D155" s="17"/>
      <c r="E155" s="17"/>
      <c r="F155" s="17"/>
      <c r="G155" s="60" t="s">
        <v>132</v>
      </c>
      <c r="H155" s="59">
        <v>1</v>
      </c>
    </row>
    <row r="156" spans="1:8" x14ac:dyDescent="0.25">
      <c r="A156" s="40"/>
      <c r="B156" s="37"/>
      <c r="C156" s="17"/>
      <c r="D156" s="17"/>
      <c r="E156" s="17"/>
      <c r="F156" s="17"/>
      <c r="G156" s="60" t="s">
        <v>173</v>
      </c>
      <c r="H156" s="59">
        <v>3</v>
      </c>
    </row>
    <row r="157" spans="1:8" ht="16.5" thickBot="1" x14ac:dyDescent="0.3">
      <c r="A157" s="40"/>
      <c r="B157" s="37"/>
      <c r="C157" s="17"/>
      <c r="D157" s="17"/>
      <c r="E157" s="17"/>
      <c r="F157" s="17"/>
      <c r="G157" s="60" t="s">
        <v>91</v>
      </c>
      <c r="H157" s="59">
        <v>1</v>
      </c>
    </row>
    <row r="158" spans="1:8" x14ac:dyDescent="0.25">
      <c r="A158" s="40"/>
      <c r="B158" s="37"/>
      <c r="C158" s="17"/>
      <c r="D158" s="17"/>
      <c r="E158" s="17"/>
      <c r="F158" s="17"/>
      <c r="G158" s="62" t="s">
        <v>90</v>
      </c>
      <c r="H158" s="61"/>
    </row>
    <row r="159" spans="1:8" ht="16.5" thickBot="1" x14ac:dyDescent="0.3">
      <c r="A159" s="40"/>
      <c r="B159" s="37"/>
      <c r="C159" s="17"/>
      <c r="D159" s="17"/>
      <c r="E159" s="17"/>
      <c r="F159" s="17"/>
      <c r="G159" s="60" t="s">
        <v>89</v>
      </c>
      <c r="H159" s="59">
        <v>12</v>
      </c>
    </row>
    <row r="160" spans="1:8" x14ac:dyDescent="0.25">
      <c r="A160" s="40"/>
      <c r="B160" s="37"/>
      <c r="C160" s="17"/>
      <c r="D160" s="17"/>
      <c r="E160" s="17"/>
      <c r="F160" s="17"/>
      <c r="G160" s="62" t="s">
        <v>76</v>
      </c>
      <c r="H160" s="61"/>
    </row>
    <row r="161" spans="1:8" x14ac:dyDescent="0.25">
      <c r="A161" s="40"/>
      <c r="B161" s="37"/>
      <c r="C161" s="17"/>
      <c r="D161" s="17"/>
      <c r="E161" s="17"/>
      <c r="F161" s="17"/>
      <c r="G161" s="60" t="s">
        <v>88</v>
      </c>
      <c r="H161" s="59">
        <v>1</v>
      </c>
    </row>
    <row r="162" spans="1:8" x14ac:dyDescent="0.25">
      <c r="A162" s="40"/>
      <c r="B162" s="37"/>
      <c r="C162" s="17"/>
      <c r="D162" s="17"/>
      <c r="E162" s="17"/>
      <c r="F162" s="17"/>
      <c r="G162" s="60" t="s">
        <v>75</v>
      </c>
      <c r="H162" s="59">
        <v>1</v>
      </c>
    </row>
    <row r="163" spans="1:8" x14ac:dyDescent="0.25">
      <c r="A163" s="40"/>
      <c r="B163" s="37"/>
      <c r="C163" s="17"/>
      <c r="D163" s="17"/>
      <c r="E163" s="17"/>
      <c r="F163" s="17"/>
      <c r="G163" s="60" t="s">
        <v>73</v>
      </c>
      <c r="H163" s="59">
        <v>1</v>
      </c>
    </row>
    <row r="164" spans="1:8" ht="16.5" thickBot="1" x14ac:dyDescent="0.3">
      <c r="A164" s="40"/>
      <c r="B164" s="37"/>
      <c r="C164" s="18"/>
      <c r="D164" s="18"/>
      <c r="E164" s="18"/>
      <c r="F164" s="18"/>
      <c r="G164" s="58" t="s">
        <v>8</v>
      </c>
      <c r="H164" s="57">
        <f>SUM(H142:H145,H147:H149,H151:H151,H153:H157,H159:H159,H161:H163,)</f>
        <v>97.5</v>
      </c>
    </row>
    <row r="165" spans="1:8" ht="242.1" customHeight="1" thickBot="1" x14ac:dyDescent="0.3">
      <c r="A165" s="41"/>
      <c r="B165" s="38"/>
      <c r="C165" s="14" t="s">
        <v>206</v>
      </c>
      <c r="D165" s="14"/>
      <c r="E165" s="14"/>
      <c r="F165" s="15"/>
      <c r="G165" s="55"/>
      <c r="H165" s="54"/>
    </row>
    <row r="166" spans="1:8" ht="16.5" customHeight="1" x14ac:dyDescent="0.25">
      <c r="A166" s="39">
        <v>9</v>
      </c>
      <c r="B166" s="36" t="s">
        <v>107</v>
      </c>
      <c r="C166" s="16" t="s">
        <v>205</v>
      </c>
      <c r="D166" s="16" t="s">
        <v>204</v>
      </c>
      <c r="E166" s="16" t="s">
        <v>203</v>
      </c>
      <c r="F166" s="16" t="s">
        <v>202</v>
      </c>
      <c r="G166" s="62" t="s">
        <v>103</v>
      </c>
      <c r="H166" s="61"/>
    </row>
    <row r="167" spans="1:8" x14ac:dyDescent="0.25">
      <c r="A167" s="40"/>
      <c r="B167" s="37"/>
      <c r="C167" s="17"/>
      <c r="D167" s="17"/>
      <c r="E167" s="17"/>
      <c r="F167" s="17"/>
      <c r="G167" s="60" t="s">
        <v>201</v>
      </c>
      <c r="H167" s="59">
        <v>6</v>
      </c>
    </row>
    <row r="168" spans="1:8" x14ac:dyDescent="0.25">
      <c r="A168" s="40"/>
      <c r="B168" s="37"/>
      <c r="C168" s="17"/>
      <c r="D168" s="17"/>
      <c r="E168" s="17"/>
      <c r="F168" s="17"/>
      <c r="G168" s="60" t="s">
        <v>194</v>
      </c>
      <c r="H168" s="59">
        <v>20</v>
      </c>
    </row>
    <row r="169" spans="1:8" x14ac:dyDescent="0.25">
      <c r="A169" s="40"/>
      <c r="B169" s="37"/>
      <c r="C169" s="17"/>
      <c r="D169" s="17"/>
      <c r="E169" s="17"/>
      <c r="F169" s="17"/>
      <c r="G169" s="60" t="s">
        <v>124</v>
      </c>
      <c r="H169" s="59">
        <v>1</v>
      </c>
    </row>
    <row r="170" spans="1:8" ht="16.5" thickBot="1" x14ac:dyDescent="0.3">
      <c r="A170" s="40"/>
      <c r="B170" s="37"/>
      <c r="C170" s="17"/>
      <c r="D170" s="17"/>
      <c r="E170" s="17"/>
      <c r="F170" s="17"/>
      <c r="G170" s="60" t="s">
        <v>200</v>
      </c>
      <c r="H170" s="59">
        <v>2</v>
      </c>
    </row>
    <row r="171" spans="1:8" x14ac:dyDescent="0.25">
      <c r="A171" s="40"/>
      <c r="B171" s="37"/>
      <c r="C171" s="17"/>
      <c r="D171" s="17"/>
      <c r="E171" s="17"/>
      <c r="F171" s="17"/>
      <c r="G171" s="62" t="s">
        <v>101</v>
      </c>
      <c r="H171" s="61"/>
    </row>
    <row r="172" spans="1:8" ht="31.5" x14ac:dyDescent="0.25">
      <c r="A172" s="40"/>
      <c r="B172" s="37"/>
      <c r="C172" s="17"/>
      <c r="D172" s="17"/>
      <c r="E172" s="17"/>
      <c r="F172" s="17"/>
      <c r="G172" s="60" t="s">
        <v>123</v>
      </c>
      <c r="H172" s="59">
        <v>2</v>
      </c>
    </row>
    <row r="173" spans="1:8" x14ac:dyDescent="0.25">
      <c r="A173" s="40"/>
      <c r="B173" s="37"/>
      <c r="C173" s="17"/>
      <c r="D173" s="17"/>
      <c r="E173" s="17"/>
      <c r="F173" s="17"/>
      <c r="G173" s="60" t="s">
        <v>122</v>
      </c>
      <c r="H173" s="59">
        <v>2</v>
      </c>
    </row>
    <row r="174" spans="1:8" ht="16.5" thickBot="1" x14ac:dyDescent="0.3">
      <c r="A174" s="40"/>
      <c r="B174" s="37"/>
      <c r="C174" s="17"/>
      <c r="D174" s="17"/>
      <c r="E174" s="17"/>
      <c r="F174" s="17"/>
      <c r="G174" s="60" t="s">
        <v>100</v>
      </c>
      <c r="H174" s="59">
        <v>20</v>
      </c>
    </row>
    <row r="175" spans="1:8" x14ac:dyDescent="0.25">
      <c r="A175" s="40"/>
      <c r="B175" s="37"/>
      <c r="C175" s="17"/>
      <c r="D175" s="17"/>
      <c r="E175" s="17"/>
      <c r="F175" s="17"/>
      <c r="G175" s="62" t="s">
        <v>99</v>
      </c>
      <c r="H175" s="61"/>
    </row>
    <row r="176" spans="1:8" x14ac:dyDescent="0.25">
      <c r="A176" s="40"/>
      <c r="B176" s="37"/>
      <c r="C176" s="17"/>
      <c r="D176" s="17"/>
      <c r="E176" s="17"/>
      <c r="F176" s="17"/>
      <c r="G176" s="60" t="s">
        <v>174</v>
      </c>
      <c r="H176" s="59">
        <v>2</v>
      </c>
    </row>
    <row r="177" spans="1:8" x14ac:dyDescent="0.25">
      <c r="A177" s="40"/>
      <c r="B177" s="37"/>
      <c r="C177" s="17"/>
      <c r="D177" s="17"/>
      <c r="E177" s="17"/>
      <c r="F177" s="17"/>
      <c r="G177" s="60" t="s">
        <v>98</v>
      </c>
      <c r="H177" s="59">
        <v>3</v>
      </c>
    </row>
    <row r="178" spans="1:8" x14ac:dyDescent="0.25">
      <c r="A178" s="40"/>
      <c r="B178" s="37"/>
      <c r="C178" s="17"/>
      <c r="D178" s="17"/>
      <c r="E178" s="17"/>
      <c r="F178" s="17"/>
      <c r="G178" s="60" t="s">
        <v>179</v>
      </c>
      <c r="H178" s="59">
        <v>3</v>
      </c>
    </row>
    <row r="179" spans="1:8" ht="16.5" thickBot="1" x14ac:dyDescent="0.3">
      <c r="A179" s="40"/>
      <c r="B179" s="37"/>
      <c r="C179" s="17"/>
      <c r="D179" s="17"/>
      <c r="E179" s="17"/>
      <c r="F179" s="17"/>
      <c r="G179" s="60" t="s">
        <v>135</v>
      </c>
      <c r="H179" s="59">
        <v>3</v>
      </c>
    </row>
    <row r="180" spans="1:8" ht="15" customHeight="1" x14ac:dyDescent="0.25">
      <c r="A180" s="40"/>
      <c r="B180" s="37"/>
      <c r="C180" s="17"/>
      <c r="D180" s="17"/>
      <c r="E180" s="17"/>
      <c r="F180" s="17"/>
      <c r="G180" s="62" t="s">
        <v>94</v>
      </c>
      <c r="H180" s="61"/>
    </row>
    <row r="181" spans="1:8" ht="15" customHeight="1" x14ac:dyDescent="0.25">
      <c r="A181" s="40"/>
      <c r="B181" s="37"/>
      <c r="C181" s="63"/>
      <c r="D181" s="17"/>
      <c r="E181" s="17"/>
      <c r="F181" s="17"/>
      <c r="G181" s="60" t="s">
        <v>93</v>
      </c>
      <c r="H181" s="59">
        <v>5</v>
      </c>
    </row>
    <row r="182" spans="1:8" ht="15" customHeight="1" x14ac:dyDescent="0.25">
      <c r="A182" s="40"/>
      <c r="B182" s="37"/>
      <c r="C182" s="17"/>
      <c r="D182" s="17"/>
      <c r="E182" s="17"/>
      <c r="F182" s="17"/>
      <c r="G182" s="60" t="s">
        <v>92</v>
      </c>
      <c r="H182" s="59">
        <v>1</v>
      </c>
    </row>
    <row r="183" spans="1:8" ht="15" customHeight="1" x14ac:dyDescent="0.25">
      <c r="A183" s="40"/>
      <c r="B183" s="37"/>
      <c r="C183" s="17"/>
      <c r="D183" s="17"/>
      <c r="E183" s="17"/>
      <c r="F183" s="17"/>
      <c r="G183" s="60" t="s">
        <v>132</v>
      </c>
      <c r="H183" s="59">
        <v>1</v>
      </c>
    </row>
    <row r="184" spans="1:8" ht="15" customHeight="1" x14ac:dyDescent="0.25">
      <c r="A184" s="40"/>
      <c r="B184" s="37"/>
      <c r="C184" s="17"/>
      <c r="D184" s="17"/>
      <c r="E184" s="17"/>
      <c r="F184" s="17"/>
      <c r="G184" s="60" t="s">
        <v>173</v>
      </c>
      <c r="H184" s="59">
        <v>3</v>
      </c>
    </row>
    <row r="185" spans="1:8" ht="15" customHeight="1" thickBot="1" x14ac:dyDescent="0.3">
      <c r="A185" s="40"/>
      <c r="B185" s="37"/>
      <c r="C185" s="17"/>
      <c r="D185" s="17"/>
      <c r="E185" s="17"/>
      <c r="F185" s="17"/>
      <c r="G185" s="60" t="s">
        <v>91</v>
      </c>
      <c r="H185" s="59">
        <v>2</v>
      </c>
    </row>
    <row r="186" spans="1:8" ht="15" customHeight="1" x14ac:dyDescent="0.25">
      <c r="A186" s="40"/>
      <c r="B186" s="37"/>
      <c r="C186" s="17"/>
      <c r="D186" s="17"/>
      <c r="E186" s="17"/>
      <c r="F186" s="17"/>
      <c r="G186" s="62" t="s">
        <v>90</v>
      </c>
      <c r="H186" s="61"/>
    </row>
    <row r="187" spans="1:8" ht="15" customHeight="1" thickBot="1" x14ac:dyDescent="0.3">
      <c r="A187" s="40"/>
      <c r="B187" s="37"/>
      <c r="C187" s="17"/>
      <c r="D187" s="17"/>
      <c r="E187" s="17"/>
      <c r="F187" s="17"/>
      <c r="G187" s="60" t="s">
        <v>89</v>
      </c>
      <c r="H187" s="59">
        <v>6</v>
      </c>
    </row>
    <row r="188" spans="1:8" ht="15" customHeight="1" x14ac:dyDescent="0.25">
      <c r="A188" s="40"/>
      <c r="B188" s="37"/>
      <c r="C188" s="17"/>
      <c r="D188" s="17"/>
      <c r="E188" s="17"/>
      <c r="F188" s="17"/>
      <c r="G188" s="62" t="s">
        <v>76</v>
      </c>
      <c r="H188" s="61"/>
    </row>
    <row r="189" spans="1:8" ht="15" customHeight="1" x14ac:dyDescent="0.25">
      <c r="A189" s="40"/>
      <c r="B189" s="37"/>
      <c r="C189" s="17"/>
      <c r="D189" s="17"/>
      <c r="E189" s="17"/>
      <c r="F189" s="17"/>
      <c r="G189" s="60" t="s">
        <v>88</v>
      </c>
      <c r="H189" s="59">
        <v>1</v>
      </c>
    </row>
    <row r="190" spans="1:8" ht="15" customHeight="1" x14ac:dyDescent="0.25">
      <c r="A190" s="40"/>
      <c r="B190" s="37"/>
      <c r="C190" s="17"/>
      <c r="D190" s="17"/>
      <c r="E190" s="17"/>
      <c r="F190" s="17"/>
      <c r="G190" s="60" t="s">
        <v>75</v>
      </c>
      <c r="H190" s="59">
        <v>1</v>
      </c>
    </row>
    <row r="191" spans="1:8" ht="15" customHeight="1" x14ac:dyDescent="0.25">
      <c r="A191" s="40"/>
      <c r="B191" s="37"/>
      <c r="C191" s="17"/>
      <c r="D191" s="17"/>
      <c r="E191" s="17"/>
      <c r="F191" s="17"/>
      <c r="G191" s="60" t="s">
        <v>73</v>
      </c>
      <c r="H191" s="59">
        <v>1</v>
      </c>
    </row>
    <row r="192" spans="1:8" ht="16.5" thickBot="1" x14ac:dyDescent="0.3">
      <c r="A192" s="40"/>
      <c r="B192" s="37"/>
      <c r="C192" s="18"/>
      <c r="D192" s="18"/>
      <c r="E192" s="18"/>
      <c r="F192" s="18"/>
      <c r="G192" s="58" t="s">
        <v>8</v>
      </c>
      <c r="H192" s="57">
        <f>SUM(H167:H170,H172:H174,H176:H179,H181:H185,H187:H187,H189:H191)</f>
        <v>85</v>
      </c>
    </row>
    <row r="193" spans="1:8" ht="256.5" customHeight="1" thickBot="1" x14ac:dyDescent="0.3">
      <c r="A193" s="41"/>
      <c r="B193" s="38"/>
      <c r="C193" s="14" t="s">
        <v>199</v>
      </c>
      <c r="D193" s="14"/>
      <c r="E193" s="14"/>
      <c r="F193" s="15"/>
      <c r="G193" s="55"/>
      <c r="H193" s="54"/>
    </row>
    <row r="194" spans="1:8" ht="16.5" customHeight="1" x14ac:dyDescent="0.25">
      <c r="A194" s="39">
        <v>10</v>
      </c>
      <c r="B194" s="36" t="s">
        <v>107</v>
      </c>
      <c r="C194" s="16" t="s">
        <v>198</v>
      </c>
      <c r="D194" s="16" t="s">
        <v>197</v>
      </c>
      <c r="E194" s="16" t="s">
        <v>196</v>
      </c>
      <c r="F194" s="16" t="s">
        <v>195</v>
      </c>
      <c r="G194" s="62" t="s">
        <v>103</v>
      </c>
      <c r="H194" s="61"/>
    </row>
    <row r="195" spans="1:8" x14ac:dyDescent="0.25">
      <c r="A195" s="40"/>
      <c r="B195" s="37"/>
      <c r="C195" s="17"/>
      <c r="D195" s="17"/>
      <c r="E195" s="17"/>
      <c r="F195" s="17"/>
      <c r="G195" s="60" t="s">
        <v>194</v>
      </c>
      <c r="H195" s="59">
        <v>4</v>
      </c>
    </row>
    <row r="196" spans="1:8" ht="16.5" thickBot="1" x14ac:dyDescent="0.3">
      <c r="A196" s="40"/>
      <c r="B196" s="37"/>
      <c r="C196" s="17"/>
      <c r="D196" s="17"/>
      <c r="E196" s="17"/>
      <c r="F196" s="17"/>
      <c r="G196" s="60" t="s">
        <v>124</v>
      </c>
      <c r="H196" s="59">
        <v>1</v>
      </c>
    </row>
    <row r="197" spans="1:8" x14ac:dyDescent="0.25">
      <c r="A197" s="40"/>
      <c r="B197" s="37"/>
      <c r="C197" s="17"/>
      <c r="D197" s="17"/>
      <c r="E197" s="17"/>
      <c r="F197" s="17"/>
      <c r="G197" s="62" t="s">
        <v>101</v>
      </c>
      <c r="H197" s="61"/>
    </row>
    <row r="198" spans="1:8" ht="31.5" x14ac:dyDescent="0.25">
      <c r="A198" s="40"/>
      <c r="B198" s="37"/>
      <c r="C198" s="17"/>
      <c r="D198" s="17"/>
      <c r="E198" s="17"/>
      <c r="F198" s="17"/>
      <c r="G198" s="60" t="s">
        <v>123</v>
      </c>
      <c r="H198" s="59">
        <v>2</v>
      </c>
    </row>
    <row r="199" spans="1:8" x14ac:dyDescent="0.25">
      <c r="A199" s="40"/>
      <c r="B199" s="37"/>
      <c r="C199" s="17"/>
      <c r="D199" s="17"/>
      <c r="E199" s="17"/>
      <c r="F199" s="17"/>
      <c r="G199" s="60" t="s">
        <v>122</v>
      </c>
      <c r="H199" s="59">
        <v>2</v>
      </c>
    </row>
    <row r="200" spans="1:8" ht="16.5" thickBot="1" x14ac:dyDescent="0.3">
      <c r="A200" s="40"/>
      <c r="B200" s="37"/>
      <c r="C200" s="17"/>
      <c r="D200" s="17"/>
      <c r="E200" s="17"/>
      <c r="F200" s="17"/>
      <c r="G200" s="60" t="s">
        <v>100</v>
      </c>
      <c r="H200" s="59">
        <v>8</v>
      </c>
    </row>
    <row r="201" spans="1:8" x14ac:dyDescent="0.25">
      <c r="A201" s="40"/>
      <c r="B201" s="37"/>
      <c r="C201" s="17"/>
      <c r="D201" s="17"/>
      <c r="E201" s="17"/>
      <c r="F201" s="17"/>
      <c r="G201" s="62" t="s">
        <v>99</v>
      </c>
      <c r="H201" s="61"/>
    </row>
    <row r="202" spans="1:8" x14ac:dyDescent="0.25">
      <c r="A202" s="40"/>
      <c r="B202" s="37"/>
      <c r="C202" s="17"/>
      <c r="D202" s="17"/>
      <c r="E202" s="17"/>
      <c r="F202" s="17"/>
      <c r="G202" s="60" t="s">
        <v>174</v>
      </c>
      <c r="H202" s="59">
        <v>4</v>
      </c>
    </row>
    <row r="203" spans="1:8" x14ac:dyDescent="0.25">
      <c r="A203" s="40"/>
      <c r="B203" s="37"/>
      <c r="C203" s="17"/>
      <c r="D203" s="17"/>
      <c r="E203" s="17"/>
      <c r="F203" s="17"/>
      <c r="G203" s="60" t="s">
        <v>98</v>
      </c>
      <c r="H203" s="59">
        <v>6</v>
      </c>
    </row>
    <row r="204" spans="1:8" x14ac:dyDescent="0.25">
      <c r="A204" s="40"/>
      <c r="B204" s="37"/>
      <c r="C204" s="17"/>
      <c r="D204" s="17"/>
      <c r="E204" s="17"/>
      <c r="F204" s="17"/>
      <c r="G204" s="60" t="s">
        <v>179</v>
      </c>
      <c r="H204" s="59">
        <v>3</v>
      </c>
    </row>
    <row r="205" spans="1:8" ht="16.5" thickBot="1" x14ac:dyDescent="0.3">
      <c r="A205" s="40"/>
      <c r="B205" s="37"/>
      <c r="C205" s="17"/>
      <c r="D205" s="17"/>
      <c r="E205" s="17"/>
      <c r="F205" s="17"/>
      <c r="G205" s="60" t="s">
        <v>135</v>
      </c>
      <c r="H205" s="59">
        <v>3</v>
      </c>
    </row>
    <row r="206" spans="1:8" x14ac:dyDescent="0.25">
      <c r="A206" s="40"/>
      <c r="B206" s="37"/>
      <c r="C206" s="17"/>
      <c r="D206" s="17"/>
      <c r="E206" s="17"/>
      <c r="F206" s="17"/>
      <c r="G206" s="62" t="s">
        <v>94</v>
      </c>
      <c r="H206" s="61"/>
    </row>
    <row r="207" spans="1:8" x14ac:dyDescent="0.25">
      <c r="A207" s="40"/>
      <c r="B207" s="37"/>
      <c r="C207" s="63"/>
      <c r="D207" s="17"/>
      <c r="E207" s="17"/>
      <c r="F207" s="17"/>
      <c r="G207" s="60" t="s">
        <v>93</v>
      </c>
      <c r="H207" s="59">
        <v>5</v>
      </c>
    </row>
    <row r="208" spans="1:8" x14ac:dyDescent="0.25">
      <c r="A208" s="40"/>
      <c r="B208" s="37"/>
      <c r="C208" s="17"/>
      <c r="D208" s="17"/>
      <c r="E208" s="17"/>
      <c r="F208" s="17"/>
      <c r="G208" s="60" t="s">
        <v>92</v>
      </c>
      <c r="H208" s="59">
        <v>0.5</v>
      </c>
    </row>
    <row r="209" spans="1:8" x14ac:dyDescent="0.25">
      <c r="A209" s="40"/>
      <c r="B209" s="37"/>
      <c r="C209" s="17"/>
      <c r="D209" s="17"/>
      <c r="E209" s="17"/>
      <c r="F209" s="17"/>
      <c r="G209" s="60" t="s">
        <v>132</v>
      </c>
      <c r="H209" s="59">
        <v>1</v>
      </c>
    </row>
    <row r="210" spans="1:8" x14ac:dyDescent="0.25">
      <c r="A210" s="40"/>
      <c r="B210" s="37"/>
      <c r="C210" s="17"/>
      <c r="D210" s="17"/>
      <c r="E210" s="17"/>
      <c r="F210" s="17"/>
      <c r="G210" s="60" t="s">
        <v>173</v>
      </c>
      <c r="H210" s="59">
        <v>3</v>
      </c>
    </row>
    <row r="211" spans="1:8" ht="16.5" thickBot="1" x14ac:dyDescent="0.3">
      <c r="A211" s="40"/>
      <c r="B211" s="37"/>
      <c r="C211" s="17"/>
      <c r="D211" s="17"/>
      <c r="E211" s="17"/>
      <c r="F211" s="17"/>
      <c r="G211" s="60" t="s">
        <v>91</v>
      </c>
      <c r="H211" s="59">
        <v>1</v>
      </c>
    </row>
    <row r="212" spans="1:8" x14ac:dyDescent="0.25">
      <c r="A212" s="40"/>
      <c r="B212" s="37"/>
      <c r="C212" s="17"/>
      <c r="D212" s="17"/>
      <c r="E212" s="17"/>
      <c r="F212" s="17"/>
      <c r="G212" s="62" t="s">
        <v>90</v>
      </c>
      <c r="H212" s="61"/>
    </row>
    <row r="213" spans="1:8" ht="16.5" thickBot="1" x14ac:dyDescent="0.3">
      <c r="A213" s="40"/>
      <c r="B213" s="37"/>
      <c r="C213" s="17"/>
      <c r="D213" s="17"/>
      <c r="E213" s="17"/>
      <c r="F213" s="17"/>
      <c r="G213" s="60" t="s">
        <v>89</v>
      </c>
      <c r="H213" s="59">
        <v>12</v>
      </c>
    </row>
    <row r="214" spans="1:8" x14ac:dyDescent="0.25">
      <c r="A214" s="40"/>
      <c r="B214" s="37"/>
      <c r="C214" s="17"/>
      <c r="D214" s="17"/>
      <c r="E214" s="17"/>
      <c r="F214" s="17"/>
      <c r="G214" s="62" t="s">
        <v>76</v>
      </c>
      <c r="H214" s="61"/>
    </row>
    <row r="215" spans="1:8" x14ac:dyDescent="0.25">
      <c r="A215" s="40"/>
      <c r="B215" s="37"/>
      <c r="C215" s="17"/>
      <c r="D215" s="17"/>
      <c r="E215" s="17"/>
      <c r="F215" s="17"/>
      <c r="G215" s="60" t="s">
        <v>88</v>
      </c>
      <c r="H215" s="59">
        <v>1</v>
      </c>
    </row>
    <row r="216" spans="1:8" x14ac:dyDescent="0.25">
      <c r="A216" s="40"/>
      <c r="B216" s="37"/>
      <c r="C216" s="17"/>
      <c r="D216" s="17"/>
      <c r="E216" s="17"/>
      <c r="F216" s="17"/>
      <c r="G216" s="60" t="s">
        <v>75</v>
      </c>
      <c r="H216" s="59">
        <v>1</v>
      </c>
    </row>
    <row r="217" spans="1:8" x14ac:dyDescent="0.25">
      <c r="A217" s="40"/>
      <c r="B217" s="37"/>
      <c r="C217" s="17"/>
      <c r="D217" s="17"/>
      <c r="E217" s="17"/>
      <c r="F217" s="17"/>
      <c r="G217" s="60" t="s">
        <v>73</v>
      </c>
      <c r="H217" s="59">
        <v>1</v>
      </c>
    </row>
    <row r="218" spans="1:8" ht="16.5" thickBot="1" x14ac:dyDescent="0.3">
      <c r="A218" s="40"/>
      <c r="B218" s="37"/>
      <c r="C218" s="18"/>
      <c r="D218" s="18"/>
      <c r="E218" s="18"/>
      <c r="F218" s="18"/>
      <c r="G218" s="58" t="s">
        <v>8</v>
      </c>
      <c r="H218" s="57">
        <f>SUM(H195:H196,H198:H200,H202:H205,H207:H211,H213:H213,H215:H217)</f>
        <v>58.5</v>
      </c>
    </row>
    <row r="219" spans="1:8" ht="249.6" customHeight="1" thickBot="1" x14ac:dyDescent="0.3">
      <c r="A219" s="41"/>
      <c r="B219" s="38"/>
      <c r="C219" s="14" t="s">
        <v>193</v>
      </c>
      <c r="D219" s="14"/>
      <c r="E219" s="14"/>
      <c r="F219" s="15"/>
      <c r="G219" s="55"/>
      <c r="H219" s="54"/>
    </row>
    <row r="220" spans="1:8" x14ac:dyDescent="0.25">
      <c r="A220" s="40">
        <v>11</v>
      </c>
      <c r="B220" s="37" t="s">
        <v>107</v>
      </c>
      <c r="C220" s="17" t="s">
        <v>192</v>
      </c>
      <c r="D220" s="17" t="s">
        <v>191</v>
      </c>
      <c r="E220" s="17" t="s">
        <v>190</v>
      </c>
      <c r="F220" s="17" t="s">
        <v>189</v>
      </c>
      <c r="G220" s="62" t="s">
        <v>101</v>
      </c>
      <c r="H220" s="61"/>
    </row>
    <row r="221" spans="1:8" ht="31.5" x14ac:dyDescent="0.25">
      <c r="A221" s="40"/>
      <c r="B221" s="37"/>
      <c r="C221" s="17"/>
      <c r="D221" s="17"/>
      <c r="E221" s="17"/>
      <c r="F221" s="17"/>
      <c r="G221" s="60" t="s">
        <v>123</v>
      </c>
      <c r="H221" s="59">
        <v>2</v>
      </c>
    </row>
    <row r="222" spans="1:8" x14ac:dyDescent="0.25">
      <c r="A222" s="40"/>
      <c r="B222" s="37"/>
      <c r="C222" s="17"/>
      <c r="D222" s="17"/>
      <c r="E222" s="17"/>
      <c r="F222" s="17"/>
      <c r="G222" s="60" t="s">
        <v>122</v>
      </c>
      <c r="H222" s="59">
        <v>2</v>
      </c>
    </row>
    <row r="223" spans="1:8" ht="16.5" thickBot="1" x14ac:dyDescent="0.3">
      <c r="A223" s="40"/>
      <c r="B223" s="37"/>
      <c r="C223" s="17"/>
      <c r="D223" s="17"/>
      <c r="E223" s="17"/>
      <c r="F223" s="17"/>
      <c r="G223" s="60" t="s">
        <v>100</v>
      </c>
      <c r="H223" s="59">
        <v>6</v>
      </c>
    </row>
    <row r="224" spans="1:8" x14ac:dyDescent="0.25">
      <c r="A224" s="40"/>
      <c r="B224" s="37"/>
      <c r="C224" s="17"/>
      <c r="D224" s="17"/>
      <c r="E224" s="17"/>
      <c r="F224" s="17"/>
      <c r="G224" s="62" t="s">
        <v>99</v>
      </c>
      <c r="H224" s="61"/>
    </row>
    <row r="225" spans="1:8" x14ac:dyDescent="0.25">
      <c r="A225" s="40"/>
      <c r="B225" s="37"/>
      <c r="C225" s="17"/>
      <c r="D225" s="17"/>
      <c r="E225" s="17"/>
      <c r="F225" s="17"/>
      <c r="G225" s="60" t="s">
        <v>174</v>
      </c>
      <c r="H225" s="59">
        <v>4</v>
      </c>
    </row>
    <row r="226" spans="1:8" x14ac:dyDescent="0.25">
      <c r="A226" s="40"/>
      <c r="B226" s="37"/>
      <c r="C226" s="17"/>
      <c r="D226" s="17"/>
      <c r="E226" s="17"/>
      <c r="F226" s="17"/>
      <c r="G226" s="60" t="s">
        <v>98</v>
      </c>
      <c r="H226" s="59">
        <v>3</v>
      </c>
    </row>
    <row r="227" spans="1:8" x14ac:dyDescent="0.25">
      <c r="A227" s="40"/>
      <c r="B227" s="37"/>
      <c r="C227" s="17"/>
      <c r="D227" s="17"/>
      <c r="E227" s="17"/>
      <c r="F227" s="17"/>
      <c r="G227" s="60" t="s">
        <v>179</v>
      </c>
      <c r="H227" s="59">
        <v>6</v>
      </c>
    </row>
    <row r="228" spans="1:8" x14ac:dyDescent="0.25">
      <c r="A228" s="40"/>
      <c r="B228" s="37"/>
      <c r="C228" s="17"/>
      <c r="D228" s="17"/>
      <c r="E228" s="17"/>
      <c r="F228" s="17"/>
      <c r="G228" s="60" t="s">
        <v>135</v>
      </c>
      <c r="H228" s="59">
        <v>3</v>
      </c>
    </row>
    <row r="229" spans="1:8" ht="16.5" thickBot="1" x14ac:dyDescent="0.3">
      <c r="A229" s="40"/>
      <c r="B229" s="37"/>
      <c r="C229" s="17"/>
      <c r="D229" s="17"/>
      <c r="E229" s="17"/>
      <c r="F229" s="17"/>
      <c r="G229" s="60" t="s">
        <v>178</v>
      </c>
      <c r="H229" s="59">
        <v>3</v>
      </c>
    </row>
    <row r="230" spans="1:8" x14ac:dyDescent="0.25">
      <c r="A230" s="40"/>
      <c r="B230" s="37"/>
      <c r="C230" s="17"/>
      <c r="D230" s="17"/>
      <c r="E230" s="17"/>
      <c r="F230" s="17"/>
      <c r="G230" s="62" t="s">
        <v>94</v>
      </c>
      <c r="H230" s="61"/>
    </row>
    <row r="231" spans="1:8" x14ac:dyDescent="0.25">
      <c r="A231" s="40"/>
      <c r="B231" s="37"/>
      <c r="C231" s="63"/>
      <c r="D231" s="17"/>
      <c r="E231" s="17"/>
      <c r="F231" s="17"/>
      <c r="G231" s="60" t="s">
        <v>93</v>
      </c>
      <c r="H231" s="59">
        <v>10</v>
      </c>
    </row>
    <row r="232" spans="1:8" x14ac:dyDescent="0.25">
      <c r="A232" s="40"/>
      <c r="B232" s="37"/>
      <c r="C232" s="17"/>
      <c r="D232" s="17"/>
      <c r="E232" s="17"/>
      <c r="F232" s="17"/>
      <c r="G232" s="60" t="s">
        <v>92</v>
      </c>
      <c r="H232" s="59">
        <v>0.5</v>
      </c>
    </row>
    <row r="233" spans="1:8" x14ac:dyDescent="0.25">
      <c r="A233" s="40"/>
      <c r="B233" s="37"/>
      <c r="C233" s="17"/>
      <c r="D233" s="17"/>
      <c r="E233" s="17"/>
      <c r="F233" s="17"/>
      <c r="G233" s="60" t="s">
        <v>132</v>
      </c>
      <c r="H233" s="59">
        <v>1</v>
      </c>
    </row>
    <row r="234" spans="1:8" x14ac:dyDescent="0.25">
      <c r="A234" s="40"/>
      <c r="B234" s="37"/>
      <c r="C234" s="17"/>
      <c r="D234" s="17"/>
      <c r="E234" s="17"/>
      <c r="F234" s="17"/>
      <c r="G234" s="60" t="s">
        <v>173</v>
      </c>
      <c r="H234" s="59">
        <v>4</v>
      </c>
    </row>
    <row r="235" spans="1:8" ht="16.5" thickBot="1" x14ac:dyDescent="0.3">
      <c r="A235" s="40"/>
      <c r="B235" s="37"/>
      <c r="C235" s="17"/>
      <c r="D235" s="17"/>
      <c r="E235" s="17"/>
      <c r="F235" s="17"/>
      <c r="G235" s="60" t="s">
        <v>91</v>
      </c>
      <c r="H235" s="59">
        <v>2</v>
      </c>
    </row>
    <row r="236" spans="1:8" x14ac:dyDescent="0.25">
      <c r="A236" s="40"/>
      <c r="B236" s="37"/>
      <c r="C236" s="17"/>
      <c r="D236" s="17"/>
      <c r="E236" s="17"/>
      <c r="F236" s="17"/>
      <c r="G236" s="62" t="s">
        <v>90</v>
      </c>
      <c r="H236" s="61"/>
    </row>
    <row r="237" spans="1:8" ht="16.5" thickBot="1" x14ac:dyDescent="0.3">
      <c r="A237" s="40"/>
      <c r="B237" s="37"/>
      <c r="C237" s="17"/>
      <c r="D237" s="17"/>
      <c r="E237" s="17"/>
      <c r="F237" s="17"/>
      <c r="G237" s="60" t="s">
        <v>89</v>
      </c>
      <c r="H237" s="59">
        <v>3</v>
      </c>
    </row>
    <row r="238" spans="1:8" x14ac:dyDescent="0.25">
      <c r="A238" s="40"/>
      <c r="B238" s="37"/>
      <c r="C238" s="17"/>
      <c r="D238" s="17"/>
      <c r="E238" s="17"/>
      <c r="F238" s="17"/>
      <c r="G238" s="62" t="s">
        <v>76</v>
      </c>
      <c r="H238" s="61"/>
    </row>
    <row r="239" spans="1:8" x14ac:dyDescent="0.25">
      <c r="A239" s="40"/>
      <c r="B239" s="37"/>
      <c r="C239" s="17"/>
      <c r="D239" s="17"/>
      <c r="E239" s="17"/>
      <c r="F239" s="17"/>
      <c r="G239" s="60" t="s">
        <v>88</v>
      </c>
      <c r="H239" s="59">
        <v>1</v>
      </c>
    </row>
    <row r="240" spans="1:8" x14ac:dyDescent="0.25">
      <c r="A240" s="40"/>
      <c r="B240" s="37"/>
      <c r="C240" s="17"/>
      <c r="D240" s="17"/>
      <c r="E240" s="17"/>
      <c r="F240" s="17"/>
      <c r="G240" s="60" t="s">
        <v>75</v>
      </c>
      <c r="H240" s="59">
        <v>1</v>
      </c>
    </row>
    <row r="241" spans="1:8" x14ac:dyDescent="0.25">
      <c r="A241" s="40"/>
      <c r="B241" s="37"/>
      <c r="C241" s="17"/>
      <c r="D241" s="17"/>
      <c r="E241" s="17"/>
      <c r="F241" s="17"/>
      <c r="G241" s="60" t="s">
        <v>73</v>
      </c>
      <c r="H241" s="59">
        <v>1</v>
      </c>
    </row>
    <row r="242" spans="1:8" ht="16.5" thickBot="1" x14ac:dyDescent="0.3">
      <c r="A242" s="40"/>
      <c r="B242" s="37"/>
      <c r="C242" s="18"/>
      <c r="D242" s="18"/>
      <c r="E242" s="18"/>
      <c r="F242" s="18"/>
      <c r="G242" s="58" t="s">
        <v>8</v>
      </c>
      <c r="H242" s="57">
        <f>SUM(H221:H223,H225:H229,H231:H235,H237:H237,H239:H241)</f>
        <v>52.5</v>
      </c>
    </row>
    <row r="243" spans="1:8" ht="254.45" customHeight="1" thickBot="1" x14ac:dyDescent="0.3">
      <c r="A243" s="41"/>
      <c r="B243" s="38"/>
      <c r="C243" s="14" t="s">
        <v>188</v>
      </c>
      <c r="D243" s="14"/>
      <c r="E243" s="14"/>
      <c r="F243" s="15"/>
      <c r="G243" s="55"/>
      <c r="H243" s="54"/>
    </row>
    <row r="244" spans="1:8" ht="15" customHeight="1" x14ac:dyDescent="0.25">
      <c r="A244" s="40">
        <v>12</v>
      </c>
      <c r="B244" s="37" t="s">
        <v>107</v>
      </c>
      <c r="C244" s="17" t="s">
        <v>187</v>
      </c>
      <c r="D244" s="17" t="s">
        <v>186</v>
      </c>
      <c r="E244" s="70" t="s">
        <v>185</v>
      </c>
      <c r="F244" s="70" t="s">
        <v>185</v>
      </c>
      <c r="G244" s="62" t="s">
        <v>101</v>
      </c>
      <c r="H244" s="61"/>
    </row>
    <row r="245" spans="1:8" ht="31.5" x14ac:dyDescent="0.25">
      <c r="A245" s="40"/>
      <c r="B245" s="37"/>
      <c r="C245" s="17"/>
      <c r="D245" s="17"/>
      <c r="E245" s="17"/>
      <c r="F245" s="17"/>
      <c r="G245" s="60" t="s">
        <v>123</v>
      </c>
      <c r="H245" s="59">
        <v>2</v>
      </c>
    </row>
    <row r="246" spans="1:8" ht="16.5" thickBot="1" x14ac:dyDescent="0.3">
      <c r="A246" s="40"/>
      <c r="B246" s="37"/>
      <c r="C246" s="17"/>
      <c r="D246" s="17"/>
      <c r="E246" s="17"/>
      <c r="F246" s="17"/>
      <c r="G246" s="60" t="s">
        <v>122</v>
      </c>
      <c r="H246" s="59">
        <v>2</v>
      </c>
    </row>
    <row r="247" spans="1:8" x14ac:dyDescent="0.25">
      <c r="A247" s="40"/>
      <c r="B247" s="37"/>
      <c r="C247" s="17"/>
      <c r="D247" s="17"/>
      <c r="E247" s="17"/>
      <c r="F247" s="17"/>
      <c r="G247" s="62" t="s">
        <v>99</v>
      </c>
      <c r="H247" s="61"/>
    </row>
    <row r="248" spans="1:8" x14ac:dyDescent="0.25">
      <c r="A248" s="40"/>
      <c r="B248" s="37"/>
      <c r="C248" s="17"/>
      <c r="D248" s="17"/>
      <c r="E248" s="17"/>
      <c r="F248" s="17"/>
      <c r="G248" s="60" t="s">
        <v>174</v>
      </c>
      <c r="H248" s="59">
        <v>4</v>
      </c>
    </row>
    <row r="249" spans="1:8" x14ac:dyDescent="0.25">
      <c r="A249" s="40"/>
      <c r="B249" s="37"/>
      <c r="C249" s="17"/>
      <c r="D249" s="17"/>
      <c r="E249" s="17"/>
      <c r="F249" s="17"/>
      <c r="G249" s="60" t="s">
        <v>98</v>
      </c>
      <c r="H249" s="59">
        <v>3</v>
      </c>
    </row>
    <row r="250" spans="1:8" x14ac:dyDescent="0.25">
      <c r="A250" s="40"/>
      <c r="B250" s="37"/>
      <c r="C250" s="17"/>
      <c r="D250" s="17"/>
      <c r="E250" s="17"/>
      <c r="F250" s="17"/>
      <c r="G250" s="60" t="s">
        <v>179</v>
      </c>
      <c r="H250" s="59">
        <v>24</v>
      </c>
    </row>
    <row r="251" spans="1:8" x14ac:dyDescent="0.25">
      <c r="A251" s="40"/>
      <c r="B251" s="37"/>
      <c r="C251" s="17"/>
      <c r="D251" s="17"/>
      <c r="E251" s="17"/>
      <c r="F251" s="17"/>
      <c r="G251" s="60" t="s">
        <v>135</v>
      </c>
      <c r="H251" s="59">
        <v>9</v>
      </c>
    </row>
    <row r="252" spans="1:8" ht="16.5" thickBot="1" x14ac:dyDescent="0.3">
      <c r="A252" s="40"/>
      <c r="B252" s="37"/>
      <c r="C252" s="17"/>
      <c r="D252" s="17"/>
      <c r="E252" s="17"/>
      <c r="F252" s="17"/>
      <c r="G252" s="60" t="s">
        <v>178</v>
      </c>
      <c r="H252" s="59">
        <v>3</v>
      </c>
    </row>
    <row r="253" spans="1:8" x14ac:dyDescent="0.25">
      <c r="A253" s="40"/>
      <c r="B253" s="37"/>
      <c r="C253" s="17"/>
      <c r="D253" s="17"/>
      <c r="E253" s="17"/>
      <c r="F253" s="17"/>
      <c r="G253" s="62" t="s">
        <v>94</v>
      </c>
      <c r="H253" s="61"/>
    </row>
    <row r="254" spans="1:8" x14ac:dyDescent="0.25">
      <c r="A254" s="40"/>
      <c r="B254" s="37"/>
      <c r="C254" s="63"/>
      <c r="D254" s="17"/>
      <c r="E254" s="17"/>
      <c r="F254" s="17"/>
      <c r="G254" s="60" t="s">
        <v>93</v>
      </c>
      <c r="H254" s="59">
        <v>5</v>
      </c>
    </row>
    <row r="255" spans="1:8" x14ac:dyDescent="0.25">
      <c r="A255" s="40"/>
      <c r="B255" s="37"/>
      <c r="C255" s="17"/>
      <c r="D255" s="17"/>
      <c r="E255" s="17"/>
      <c r="F255" s="17"/>
      <c r="G255" s="60" t="s">
        <v>92</v>
      </c>
      <c r="H255" s="59">
        <v>0.5</v>
      </c>
    </row>
    <row r="256" spans="1:8" x14ac:dyDescent="0.25">
      <c r="A256" s="40"/>
      <c r="B256" s="37"/>
      <c r="C256" s="17"/>
      <c r="D256" s="17"/>
      <c r="E256" s="17"/>
      <c r="F256" s="17"/>
      <c r="G256" s="60" t="s">
        <v>132</v>
      </c>
      <c r="H256" s="59">
        <v>1</v>
      </c>
    </row>
    <row r="257" spans="1:8" ht="16.5" thickBot="1" x14ac:dyDescent="0.3">
      <c r="A257" s="40"/>
      <c r="B257" s="37"/>
      <c r="C257" s="17"/>
      <c r="D257" s="17"/>
      <c r="E257" s="17"/>
      <c r="F257" s="17"/>
      <c r="G257" s="60" t="s">
        <v>173</v>
      </c>
      <c r="H257" s="59">
        <v>4</v>
      </c>
    </row>
    <row r="258" spans="1:8" x14ac:dyDescent="0.25">
      <c r="A258" s="40"/>
      <c r="B258" s="37"/>
      <c r="C258" s="17"/>
      <c r="D258" s="17"/>
      <c r="E258" s="17"/>
      <c r="F258" s="17"/>
      <c r="G258" s="62" t="s">
        <v>90</v>
      </c>
      <c r="H258" s="61"/>
    </row>
    <row r="259" spans="1:8" ht="16.5" thickBot="1" x14ac:dyDescent="0.3">
      <c r="A259" s="40"/>
      <c r="B259" s="37"/>
      <c r="C259" s="17"/>
      <c r="D259" s="17"/>
      <c r="E259" s="17"/>
      <c r="F259" s="17"/>
      <c r="G259" s="60" t="s">
        <v>89</v>
      </c>
      <c r="H259" s="59">
        <v>6</v>
      </c>
    </row>
    <row r="260" spans="1:8" x14ac:dyDescent="0.25">
      <c r="A260" s="40"/>
      <c r="B260" s="37"/>
      <c r="C260" s="17"/>
      <c r="D260" s="17"/>
      <c r="E260" s="17"/>
      <c r="F260" s="17"/>
      <c r="G260" s="62" t="s">
        <v>76</v>
      </c>
      <c r="H260" s="61"/>
    </row>
    <row r="261" spans="1:8" x14ac:dyDescent="0.25">
      <c r="A261" s="40"/>
      <c r="B261" s="37"/>
      <c r="C261" s="17"/>
      <c r="D261" s="17"/>
      <c r="E261" s="17"/>
      <c r="F261" s="17"/>
      <c r="G261" s="60" t="s">
        <v>88</v>
      </c>
      <c r="H261" s="59">
        <v>1</v>
      </c>
    </row>
    <row r="262" spans="1:8" x14ac:dyDescent="0.25">
      <c r="A262" s="40"/>
      <c r="B262" s="37"/>
      <c r="C262" s="17"/>
      <c r="D262" s="17"/>
      <c r="E262" s="17"/>
      <c r="F262" s="17"/>
      <c r="G262" s="60" t="s">
        <v>75</v>
      </c>
      <c r="H262" s="59">
        <v>1</v>
      </c>
    </row>
    <row r="263" spans="1:8" x14ac:dyDescent="0.25">
      <c r="A263" s="40"/>
      <c r="B263" s="37"/>
      <c r="C263" s="17"/>
      <c r="D263" s="17"/>
      <c r="E263" s="17"/>
      <c r="F263" s="17"/>
      <c r="G263" s="60" t="s">
        <v>73</v>
      </c>
      <c r="H263" s="59">
        <v>1</v>
      </c>
    </row>
    <row r="264" spans="1:8" ht="16.5" thickBot="1" x14ac:dyDescent="0.3">
      <c r="A264" s="40"/>
      <c r="B264" s="37"/>
      <c r="C264" s="18"/>
      <c r="D264" s="18"/>
      <c r="E264" s="18"/>
      <c r="F264" s="18"/>
      <c r="G264" s="58" t="s">
        <v>8</v>
      </c>
      <c r="H264" s="57">
        <f>SUM(H245:H246,H248:H252,H254:H257,H259:H259,H261:H263)</f>
        <v>66.5</v>
      </c>
    </row>
    <row r="265" spans="1:8" ht="258" customHeight="1" thickBot="1" x14ac:dyDescent="0.3">
      <c r="A265" s="41"/>
      <c r="B265" s="37"/>
      <c r="C265" s="14" t="s">
        <v>184</v>
      </c>
      <c r="D265" s="14"/>
      <c r="E265" s="14"/>
      <c r="F265" s="15"/>
      <c r="G265" s="55"/>
      <c r="H265" s="54"/>
    </row>
    <row r="266" spans="1:8" x14ac:dyDescent="0.25">
      <c r="A266" s="40">
        <v>13</v>
      </c>
      <c r="B266" s="37" t="s">
        <v>107</v>
      </c>
      <c r="C266" s="17" t="s">
        <v>183</v>
      </c>
      <c r="D266" s="17" t="s">
        <v>182</v>
      </c>
      <c r="E266" s="17" t="s">
        <v>181</v>
      </c>
      <c r="F266" s="17" t="s">
        <v>180</v>
      </c>
      <c r="G266" s="62" t="s">
        <v>101</v>
      </c>
      <c r="H266" s="61"/>
    </row>
    <row r="267" spans="1:8" ht="31.5" x14ac:dyDescent="0.25">
      <c r="A267" s="40"/>
      <c r="B267" s="37"/>
      <c r="C267" s="17"/>
      <c r="D267" s="17"/>
      <c r="E267" s="17"/>
      <c r="F267" s="17"/>
      <c r="G267" s="60" t="s">
        <v>123</v>
      </c>
      <c r="H267" s="59">
        <v>2</v>
      </c>
    </row>
    <row r="268" spans="1:8" ht="16.5" thickBot="1" x14ac:dyDescent="0.3">
      <c r="A268" s="40"/>
      <c r="B268" s="37"/>
      <c r="C268" s="17"/>
      <c r="D268" s="17"/>
      <c r="E268" s="17"/>
      <c r="F268" s="17"/>
      <c r="G268" s="60" t="s">
        <v>122</v>
      </c>
      <c r="H268" s="59">
        <v>2</v>
      </c>
    </row>
    <row r="269" spans="1:8" x14ac:dyDescent="0.25">
      <c r="A269" s="40"/>
      <c r="B269" s="37"/>
      <c r="C269" s="17"/>
      <c r="D269" s="17"/>
      <c r="E269" s="17"/>
      <c r="F269" s="17"/>
      <c r="G269" s="62" t="s">
        <v>99</v>
      </c>
      <c r="H269" s="61"/>
    </row>
    <row r="270" spans="1:8" x14ac:dyDescent="0.25">
      <c r="A270" s="40"/>
      <c r="B270" s="37"/>
      <c r="C270" s="17"/>
      <c r="D270" s="17"/>
      <c r="E270" s="17"/>
      <c r="F270" s="17"/>
      <c r="G270" s="60" t="s">
        <v>174</v>
      </c>
      <c r="H270" s="59">
        <v>2</v>
      </c>
    </row>
    <row r="271" spans="1:8" x14ac:dyDescent="0.25">
      <c r="A271" s="40"/>
      <c r="B271" s="37"/>
      <c r="C271" s="17"/>
      <c r="D271" s="17"/>
      <c r="E271" s="17"/>
      <c r="F271" s="17"/>
      <c r="G271" s="60" t="s">
        <v>98</v>
      </c>
      <c r="H271" s="59">
        <v>6</v>
      </c>
    </row>
    <row r="272" spans="1:8" x14ac:dyDescent="0.25">
      <c r="A272" s="40"/>
      <c r="B272" s="37"/>
      <c r="C272" s="17"/>
      <c r="D272" s="17"/>
      <c r="E272" s="17"/>
      <c r="F272" s="17"/>
      <c r="G272" s="60" t="s">
        <v>179</v>
      </c>
      <c r="H272" s="59">
        <v>9</v>
      </c>
    </row>
    <row r="273" spans="1:8" x14ac:dyDescent="0.25">
      <c r="A273" s="40"/>
      <c r="B273" s="37"/>
      <c r="C273" s="17"/>
      <c r="D273" s="17"/>
      <c r="E273" s="17"/>
      <c r="F273" s="17"/>
      <c r="G273" s="60" t="s">
        <v>135</v>
      </c>
      <c r="H273" s="59">
        <v>3</v>
      </c>
    </row>
    <row r="274" spans="1:8" ht="16.5" thickBot="1" x14ac:dyDescent="0.3">
      <c r="A274" s="40"/>
      <c r="B274" s="37"/>
      <c r="C274" s="17"/>
      <c r="D274" s="17"/>
      <c r="E274" s="17"/>
      <c r="F274" s="17"/>
      <c r="G274" s="60" t="s">
        <v>178</v>
      </c>
      <c r="H274" s="59">
        <v>6</v>
      </c>
    </row>
    <row r="275" spans="1:8" x14ac:dyDescent="0.25">
      <c r="A275" s="40"/>
      <c r="B275" s="37"/>
      <c r="C275" s="17"/>
      <c r="D275" s="17"/>
      <c r="E275" s="17"/>
      <c r="F275" s="17"/>
      <c r="G275" s="62" t="s">
        <v>94</v>
      </c>
      <c r="H275" s="61"/>
    </row>
    <row r="276" spans="1:8" x14ac:dyDescent="0.25">
      <c r="A276" s="40"/>
      <c r="B276" s="37"/>
      <c r="C276" s="63"/>
      <c r="D276" s="17"/>
      <c r="E276" s="17"/>
      <c r="F276" s="17"/>
      <c r="G276" s="60" t="s">
        <v>93</v>
      </c>
      <c r="H276" s="59">
        <v>10</v>
      </c>
    </row>
    <row r="277" spans="1:8" x14ac:dyDescent="0.25">
      <c r="A277" s="40"/>
      <c r="B277" s="37"/>
      <c r="C277" s="17"/>
      <c r="D277" s="17"/>
      <c r="E277" s="17"/>
      <c r="F277" s="17"/>
      <c r="G277" s="60" t="s">
        <v>92</v>
      </c>
      <c r="H277" s="59">
        <v>0.5</v>
      </c>
    </row>
    <row r="278" spans="1:8" x14ac:dyDescent="0.25">
      <c r="A278" s="40"/>
      <c r="B278" s="37"/>
      <c r="C278" s="17"/>
      <c r="D278" s="17"/>
      <c r="E278" s="17"/>
      <c r="F278" s="17"/>
      <c r="G278" s="60" t="s">
        <v>132</v>
      </c>
      <c r="H278" s="59">
        <v>1</v>
      </c>
    </row>
    <row r="279" spans="1:8" x14ac:dyDescent="0.25">
      <c r="A279" s="40"/>
      <c r="B279" s="37"/>
      <c r="C279" s="17"/>
      <c r="D279" s="17"/>
      <c r="E279" s="17"/>
      <c r="F279" s="17"/>
      <c r="G279" s="60" t="s">
        <v>173</v>
      </c>
      <c r="H279" s="59">
        <v>3</v>
      </c>
    </row>
    <row r="280" spans="1:8" ht="16.5" thickBot="1" x14ac:dyDescent="0.3">
      <c r="A280" s="40"/>
      <c r="B280" s="37"/>
      <c r="C280" s="17"/>
      <c r="D280" s="17"/>
      <c r="E280" s="17"/>
      <c r="F280" s="17"/>
      <c r="G280" s="60" t="s">
        <v>91</v>
      </c>
      <c r="H280" s="59">
        <v>2</v>
      </c>
    </row>
    <row r="281" spans="1:8" x14ac:dyDescent="0.25">
      <c r="A281" s="40"/>
      <c r="B281" s="37"/>
      <c r="C281" s="17"/>
      <c r="D281" s="17"/>
      <c r="E281" s="17"/>
      <c r="F281" s="17"/>
      <c r="G281" s="62" t="s">
        <v>90</v>
      </c>
      <c r="H281" s="61"/>
    </row>
    <row r="282" spans="1:8" ht="16.5" thickBot="1" x14ac:dyDescent="0.3">
      <c r="A282" s="40"/>
      <c r="B282" s="37"/>
      <c r="C282" s="17"/>
      <c r="D282" s="17"/>
      <c r="E282" s="17"/>
      <c r="F282" s="17"/>
      <c r="G282" s="60" t="s">
        <v>89</v>
      </c>
      <c r="H282" s="59">
        <v>3</v>
      </c>
    </row>
    <row r="283" spans="1:8" x14ac:dyDescent="0.25">
      <c r="A283" s="40"/>
      <c r="B283" s="37"/>
      <c r="C283" s="17"/>
      <c r="D283" s="17"/>
      <c r="E283" s="17"/>
      <c r="F283" s="17"/>
      <c r="G283" s="62" t="s">
        <v>76</v>
      </c>
      <c r="H283" s="61"/>
    </row>
    <row r="284" spans="1:8" x14ac:dyDescent="0.25">
      <c r="A284" s="40"/>
      <c r="B284" s="37"/>
      <c r="C284" s="17"/>
      <c r="D284" s="17"/>
      <c r="E284" s="17"/>
      <c r="F284" s="17"/>
      <c r="G284" s="60" t="s">
        <v>88</v>
      </c>
      <c r="H284" s="59">
        <v>1</v>
      </c>
    </row>
    <row r="285" spans="1:8" x14ac:dyDescent="0.25">
      <c r="A285" s="40"/>
      <c r="B285" s="37"/>
      <c r="C285" s="17"/>
      <c r="D285" s="17"/>
      <c r="E285" s="17"/>
      <c r="F285" s="17"/>
      <c r="G285" s="60" t="s">
        <v>75</v>
      </c>
      <c r="H285" s="59">
        <v>1</v>
      </c>
    </row>
    <row r="286" spans="1:8" x14ac:dyDescent="0.25">
      <c r="A286" s="40"/>
      <c r="B286" s="37"/>
      <c r="C286" s="17"/>
      <c r="D286" s="17"/>
      <c r="E286" s="17"/>
      <c r="F286" s="17"/>
      <c r="G286" s="60" t="s">
        <v>73</v>
      </c>
      <c r="H286" s="59">
        <v>1</v>
      </c>
    </row>
    <row r="287" spans="1:8" ht="16.5" thickBot="1" x14ac:dyDescent="0.3">
      <c r="A287" s="40"/>
      <c r="B287" s="37"/>
      <c r="C287" s="18"/>
      <c r="D287" s="18"/>
      <c r="E287" s="18"/>
      <c r="F287" s="18"/>
      <c r="G287" s="58" t="s">
        <v>8</v>
      </c>
      <c r="H287" s="57">
        <f>SUM(H267:H268,H270:H274,H276:H280,H282:H282,H284:H286)</f>
        <v>52.5</v>
      </c>
    </row>
    <row r="288" spans="1:8" ht="253.5" customHeight="1" thickBot="1" x14ac:dyDescent="0.3">
      <c r="A288" s="41"/>
      <c r="B288" s="38"/>
      <c r="C288" s="14" t="s">
        <v>177</v>
      </c>
      <c r="D288" s="14"/>
      <c r="E288" s="14"/>
      <c r="F288" s="15"/>
      <c r="G288" s="55"/>
      <c r="H288" s="54"/>
    </row>
    <row r="289" spans="1:8" x14ac:dyDescent="0.25">
      <c r="A289" s="40">
        <v>14</v>
      </c>
      <c r="B289" s="37" t="s">
        <v>107</v>
      </c>
      <c r="C289" s="17" t="s">
        <v>176</v>
      </c>
      <c r="D289" s="17" t="s">
        <v>175</v>
      </c>
      <c r="E289" s="17" t="s">
        <v>169</v>
      </c>
      <c r="F289" s="17" t="s">
        <v>168</v>
      </c>
      <c r="G289" s="62" t="s">
        <v>99</v>
      </c>
      <c r="H289" s="61"/>
    </row>
    <row r="290" spans="1:8" x14ac:dyDescent="0.25">
      <c r="A290" s="40"/>
      <c r="B290" s="37"/>
      <c r="C290" s="17"/>
      <c r="D290" s="17"/>
      <c r="E290" s="17"/>
      <c r="F290" s="17"/>
      <c r="G290" s="60" t="s">
        <v>174</v>
      </c>
      <c r="H290" s="59">
        <v>2</v>
      </c>
    </row>
    <row r="291" spans="1:8" x14ac:dyDescent="0.25">
      <c r="A291" s="40"/>
      <c r="B291" s="37"/>
      <c r="C291" s="17"/>
      <c r="D291" s="17"/>
      <c r="E291" s="17"/>
      <c r="F291" s="17"/>
      <c r="G291" s="60" t="s">
        <v>98</v>
      </c>
      <c r="H291" s="59">
        <v>3</v>
      </c>
    </row>
    <row r="292" spans="1:8" ht="16.5" thickBot="1" x14ac:dyDescent="0.3">
      <c r="A292" s="40"/>
      <c r="B292" s="37"/>
      <c r="C292" s="17"/>
      <c r="D292" s="17"/>
      <c r="E292" s="17"/>
      <c r="F292" s="17"/>
      <c r="G292" s="60" t="s">
        <v>156</v>
      </c>
      <c r="H292" s="59">
        <v>3</v>
      </c>
    </row>
    <row r="293" spans="1:8" x14ac:dyDescent="0.25">
      <c r="A293" s="40"/>
      <c r="B293" s="37"/>
      <c r="C293" s="17"/>
      <c r="D293" s="17"/>
      <c r="E293" s="17"/>
      <c r="F293" s="17"/>
      <c r="G293" s="62" t="s">
        <v>134</v>
      </c>
      <c r="H293" s="61"/>
    </row>
    <row r="294" spans="1:8" ht="31.5" x14ac:dyDescent="0.25">
      <c r="A294" s="40"/>
      <c r="B294" s="37"/>
      <c r="C294" s="17"/>
      <c r="D294" s="17"/>
      <c r="E294" s="17"/>
      <c r="F294" s="17"/>
      <c r="G294" s="60" t="s">
        <v>154</v>
      </c>
      <c r="H294" s="59">
        <v>2</v>
      </c>
    </row>
    <row r="295" spans="1:8" ht="16.5" thickBot="1" x14ac:dyDescent="0.3">
      <c r="A295" s="40"/>
      <c r="B295" s="37"/>
      <c r="C295" s="17"/>
      <c r="D295" s="17"/>
      <c r="E295" s="17"/>
      <c r="F295" s="17"/>
      <c r="G295" s="60" t="s">
        <v>133</v>
      </c>
      <c r="H295" s="59">
        <v>2</v>
      </c>
    </row>
    <row r="296" spans="1:8" x14ac:dyDescent="0.25">
      <c r="A296" s="40"/>
      <c r="B296" s="37"/>
      <c r="C296" s="17"/>
      <c r="D296" s="17"/>
      <c r="E296" s="17"/>
      <c r="F296" s="17"/>
      <c r="G296" s="62" t="s">
        <v>94</v>
      </c>
      <c r="H296" s="61"/>
    </row>
    <row r="297" spans="1:8" x14ac:dyDescent="0.25">
      <c r="A297" s="40"/>
      <c r="B297" s="37"/>
      <c r="C297" s="63"/>
      <c r="D297" s="17"/>
      <c r="E297" s="17"/>
      <c r="F297" s="17"/>
      <c r="G297" s="60" t="s">
        <v>93</v>
      </c>
      <c r="H297" s="59">
        <v>5</v>
      </c>
    </row>
    <row r="298" spans="1:8" x14ac:dyDescent="0.25">
      <c r="A298" s="40"/>
      <c r="B298" s="37"/>
      <c r="C298" s="17"/>
      <c r="D298" s="17"/>
      <c r="E298" s="17"/>
      <c r="F298" s="17"/>
      <c r="G298" s="60" t="s">
        <v>92</v>
      </c>
      <c r="H298" s="59">
        <v>0.5</v>
      </c>
    </row>
    <row r="299" spans="1:8" x14ac:dyDescent="0.25">
      <c r="A299" s="40"/>
      <c r="B299" s="37"/>
      <c r="C299" s="17"/>
      <c r="D299" s="17"/>
      <c r="E299" s="17"/>
      <c r="F299" s="17"/>
      <c r="G299" s="60" t="s">
        <v>132</v>
      </c>
      <c r="H299" s="59">
        <v>1</v>
      </c>
    </row>
    <row r="300" spans="1:8" ht="16.5" thickBot="1" x14ac:dyDescent="0.3">
      <c r="A300" s="40"/>
      <c r="B300" s="37"/>
      <c r="C300" s="17"/>
      <c r="D300" s="17"/>
      <c r="E300" s="17"/>
      <c r="F300" s="17"/>
      <c r="G300" s="60" t="s">
        <v>173</v>
      </c>
      <c r="H300" s="59">
        <v>3</v>
      </c>
    </row>
    <row r="301" spans="1:8" x14ac:dyDescent="0.25">
      <c r="A301" s="40"/>
      <c r="B301" s="37"/>
      <c r="C301" s="17"/>
      <c r="D301" s="17"/>
      <c r="E301" s="17"/>
      <c r="F301" s="17"/>
      <c r="G301" s="62" t="s">
        <v>90</v>
      </c>
      <c r="H301" s="61"/>
    </row>
    <row r="302" spans="1:8" ht="16.5" thickBot="1" x14ac:dyDescent="0.3">
      <c r="A302" s="40"/>
      <c r="B302" s="37"/>
      <c r="C302" s="17"/>
      <c r="D302" s="17"/>
      <c r="E302" s="17"/>
      <c r="F302" s="17"/>
      <c r="G302" s="60" t="s">
        <v>89</v>
      </c>
      <c r="H302" s="59">
        <v>6</v>
      </c>
    </row>
    <row r="303" spans="1:8" x14ac:dyDescent="0.25">
      <c r="A303" s="40"/>
      <c r="B303" s="37"/>
      <c r="C303" s="17"/>
      <c r="D303" s="17"/>
      <c r="E303" s="17"/>
      <c r="F303" s="17"/>
      <c r="G303" s="62" t="s">
        <v>76</v>
      </c>
      <c r="H303" s="61"/>
    </row>
    <row r="304" spans="1:8" x14ac:dyDescent="0.25">
      <c r="A304" s="40"/>
      <c r="B304" s="37"/>
      <c r="C304" s="17"/>
      <c r="D304" s="17"/>
      <c r="E304" s="17"/>
      <c r="F304" s="17"/>
      <c r="G304" s="60" t="s">
        <v>88</v>
      </c>
      <c r="H304" s="59">
        <v>1</v>
      </c>
    </row>
    <row r="305" spans="1:8" x14ac:dyDescent="0.25">
      <c r="A305" s="40"/>
      <c r="B305" s="37"/>
      <c r="C305" s="17"/>
      <c r="D305" s="17"/>
      <c r="E305" s="17"/>
      <c r="F305" s="17"/>
      <c r="G305" s="60" t="s">
        <v>75</v>
      </c>
      <c r="H305" s="59">
        <v>1</v>
      </c>
    </row>
    <row r="306" spans="1:8" x14ac:dyDescent="0.25">
      <c r="A306" s="40"/>
      <c r="B306" s="37"/>
      <c r="C306" s="17"/>
      <c r="D306" s="17"/>
      <c r="E306" s="17"/>
      <c r="F306" s="17"/>
      <c r="G306" s="60" t="s">
        <v>73</v>
      </c>
      <c r="H306" s="59">
        <v>1</v>
      </c>
    </row>
    <row r="307" spans="1:8" ht="16.5" thickBot="1" x14ac:dyDescent="0.3">
      <c r="A307" s="40"/>
      <c r="B307" s="37"/>
      <c r="C307" s="18"/>
      <c r="D307" s="18"/>
      <c r="E307" s="18"/>
      <c r="F307" s="18"/>
      <c r="G307" s="58" t="s">
        <v>8</v>
      </c>
      <c r="H307" s="57">
        <f>SUM(H290:H292,H294:H295,H297:H300,H302:H302,H304:H306)</f>
        <v>30.5</v>
      </c>
    </row>
    <row r="308" spans="1:8" ht="252.75" customHeight="1" thickBot="1" x14ac:dyDescent="0.3">
      <c r="A308" s="41"/>
      <c r="B308" s="38"/>
      <c r="C308" s="14" t="s">
        <v>172</v>
      </c>
      <c r="D308" s="14"/>
      <c r="E308" s="14"/>
      <c r="F308" s="15"/>
      <c r="G308" s="55"/>
      <c r="H308" s="54"/>
    </row>
    <row r="309" spans="1:8" x14ac:dyDescent="0.25">
      <c r="A309" s="40">
        <v>15</v>
      </c>
      <c r="B309" s="37" t="s">
        <v>107</v>
      </c>
      <c r="C309" s="17" t="s">
        <v>171</v>
      </c>
      <c r="D309" s="17" t="s">
        <v>170</v>
      </c>
      <c r="E309" s="17" t="s">
        <v>169</v>
      </c>
      <c r="F309" s="17" t="s">
        <v>168</v>
      </c>
      <c r="G309" s="62" t="s">
        <v>99</v>
      </c>
      <c r="H309" s="61"/>
    </row>
    <row r="310" spans="1:8" ht="16.5" thickBot="1" x14ac:dyDescent="0.3">
      <c r="A310" s="40"/>
      <c r="B310" s="37"/>
      <c r="C310" s="17"/>
      <c r="D310" s="17"/>
      <c r="E310" s="17"/>
      <c r="F310" s="17"/>
      <c r="G310" s="60" t="s">
        <v>156</v>
      </c>
      <c r="H310" s="59">
        <v>6</v>
      </c>
    </row>
    <row r="311" spans="1:8" x14ac:dyDescent="0.25">
      <c r="A311" s="40"/>
      <c r="B311" s="37"/>
      <c r="C311" s="17"/>
      <c r="D311" s="17"/>
      <c r="E311" s="17"/>
      <c r="F311" s="17"/>
      <c r="G311" s="62" t="s">
        <v>94</v>
      </c>
      <c r="H311" s="61"/>
    </row>
    <row r="312" spans="1:8" x14ac:dyDescent="0.25">
      <c r="A312" s="40"/>
      <c r="B312" s="37"/>
      <c r="C312" s="17"/>
      <c r="D312" s="17"/>
      <c r="E312" s="17"/>
      <c r="F312" s="17"/>
      <c r="G312" s="60" t="s">
        <v>92</v>
      </c>
      <c r="H312" s="59">
        <v>0.5</v>
      </c>
    </row>
    <row r="313" spans="1:8" ht="16.5" thickBot="1" x14ac:dyDescent="0.3">
      <c r="A313" s="40"/>
      <c r="B313" s="37"/>
      <c r="C313" s="17"/>
      <c r="D313" s="17"/>
      <c r="E313" s="17"/>
      <c r="F313" s="17"/>
      <c r="G313" s="60" t="s">
        <v>91</v>
      </c>
      <c r="H313" s="59">
        <v>2</v>
      </c>
    </row>
    <row r="314" spans="1:8" x14ac:dyDescent="0.25">
      <c r="A314" s="40"/>
      <c r="B314" s="37"/>
      <c r="C314" s="17"/>
      <c r="D314" s="17"/>
      <c r="E314" s="17"/>
      <c r="F314" s="17"/>
      <c r="G314" s="62" t="s">
        <v>90</v>
      </c>
      <c r="H314" s="61"/>
    </row>
    <row r="315" spans="1:8" ht="16.5" thickBot="1" x14ac:dyDescent="0.3">
      <c r="A315" s="40"/>
      <c r="B315" s="37"/>
      <c r="C315" s="17"/>
      <c r="D315" s="17"/>
      <c r="E315" s="17"/>
      <c r="F315" s="17"/>
      <c r="G315" s="60" t="s">
        <v>89</v>
      </c>
      <c r="H315" s="59">
        <v>12</v>
      </c>
    </row>
    <row r="316" spans="1:8" x14ac:dyDescent="0.25">
      <c r="A316" s="40"/>
      <c r="B316" s="37"/>
      <c r="C316" s="17"/>
      <c r="D316" s="17"/>
      <c r="E316" s="17"/>
      <c r="F316" s="17"/>
      <c r="G316" s="62" t="s">
        <v>76</v>
      </c>
      <c r="H316" s="61"/>
    </row>
    <row r="317" spans="1:8" x14ac:dyDescent="0.25">
      <c r="A317" s="40"/>
      <c r="B317" s="37"/>
      <c r="C317" s="17"/>
      <c r="D317" s="17"/>
      <c r="E317" s="17"/>
      <c r="F317" s="17"/>
      <c r="G317" s="60" t="s">
        <v>88</v>
      </c>
      <c r="H317" s="59">
        <v>1</v>
      </c>
    </row>
    <row r="318" spans="1:8" x14ac:dyDescent="0.25">
      <c r="A318" s="40"/>
      <c r="B318" s="37"/>
      <c r="C318" s="17"/>
      <c r="D318" s="17"/>
      <c r="E318" s="17"/>
      <c r="F318" s="17"/>
      <c r="G318" s="60" t="s">
        <v>75</v>
      </c>
      <c r="H318" s="59">
        <v>1</v>
      </c>
    </row>
    <row r="319" spans="1:8" x14ac:dyDescent="0.25">
      <c r="A319" s="40"/>
      <c r="B319" s="37"/>
      <c r="C319" s="17"/>
      <c r="D319" s="17"/>
      <c r="E319" s="17"/>
      <c r="F319" s="17"/>
      <c r="G319" s="60" t="s">
        <v>73</v>
      </c>
      <c r="H319" s="59">
        <v>1</v>
      </c>
    </row>
    <row r="320" spans="1:8" ht="141.75" customHeight="1" thickBot="1" x14ac:dyDescent="0.3">
      <c r="A320" s="40"/>
      <c r="B320" s="37"/>
      <c r="C320" s="18"/>
      <c r="D320" s="18"/>
      <c r="E320" s="18"/>
      <c r="F320" s="18"/>
      <c r="G320" s="58" t="s">
        <v>8</v>
      </c>
      <c r="H320" s="57">
        <f>SUM(G310:H319)</f>
        <v>23.5</v>
      </c>
    </row>
    <row r="321" spans="1:8" ht="260.10000000000002" customHeight="1" thickBot="1" x14ac:dyDescent="0.3">
      <c r="A321" s="41"/>
      <c r="B321" s="38"/>
      <c r="C321" s="14" t="s">
        <v>167</v>
      </c>
      <c r="D321" s="14"/>
      <c r="E321" s="14"/>
      <c r="F321" s="15"/>
      <c r="G321" s="55"/>
      <c r="H321" s="54"/>
    </row>
    <row r="322" spans="1:8" x14ac:dyDescent="0.25">
      <c r="A322" s="40">
        <v>16</v>
      </c>
      <c r="B322" s="37" t="s">
        <v>107</v>
      </c>
      <c r="C322" s="17" t="s">
        <v>166</v>
      </c>
      <c r="D322" s="17" t="s">
        <v>165</v>
      </c>
      <c r="E322" s="17" t="s">
        <v>164</v>
      </c>
      <c r="F322" s="17" t="s">
        <v>163</v>
      </c>
      <c r="G322" s="62" t="s">
        <v>99</v>
      </c>
      <c r="H322" s="61"/>
    </row>
    <row r="323" spans="1:8" x14ac:dyDescent="0.25">
      <c r="A323" s="40"/>
      <c r="B323" s="37"/>
      <c r="C323" s="17"/>
      <c r="D323" s="17"/>
      <c r="E323" s="17"/>
      <c r="F323" s="17"/>
      <c r="G323" s="60" t="s">
        <v>135</v>
      </c>
      <c r="H323" s="59">
        <v>3</v>
      </c>
    </row>
    <row r="324" spans="1:8" ht="16.5" thickBot="1" x14ac:dyDescent="0.3">
      <c r="A324" s="40"/>
      <c r="B324" s="37"/>
      <c r="C324" s="17"/>
      <c r="D324" s="17"/>
      <c r="E324" s="17"/>
      <c r="F324" s="17"/>
      <c r="G324" s="60" t="s">
        <v>162</v>
      </c>
      <c r="H324" s="59">
        <v>6</v>
      </c>
    </row>
    <row r="325" spans="1:8" x14ac:dyDescent="0.25">
      <c r="A325" s="40"/>
      <c r="B325" s="37"/>
      <c r="C325" s="17"/>
      <c r="D325" s="17"/>
      <c r="E325" s="17"/>
      <c r="F325" s="17"/>
      <c r="G325" s="62" t="s">
        <v>97</v>
      </c>
      <c r="H325" s="61"/>
    </row>
    <row r="326" spans="1:8" x14ac:dyDescent="0.25">
      <c r="A326" s="40"/>
      <c r="B326" s="37"/>
      <c r="C326" s="17"/>
      <c r="D326" s="17"/>
      <c r="E326" s="17"/>
      <c r="F326" s="17"/>
      <c r="G326" s="60" t="s">
        <v>143</v>
      </c>
      <c r="H326" s="59">
        <v>3</v>
      </c>
    </row>
    <row r="327" spans="1:8" ht="16.5" thickBot="1" x14ac:dyDescent="0.3">
      <c r="A327" s="40"/>
      <c r="B327" s="37"/>
      <c r="C327" s="17"/>
      <c r="D327" s="17"/>
      <c r="E327" s="17"/>
      <c r="F327" s="17"/>
      <c r="G327" s="60" t="s">
        <v>142</v>
      </c>
      <c r="H327" s="59">
        <v>2</v>
      </c>
    </row>
    <row r="328" spans="1:8" x14ac:dyDescent="0.25">
      <c r="A328" s="40"/>
      <c r="B328" s="37"/>
      <c r="C328" s="17"/>
      <c r="D328" s="17"/>
      <c r="E328" s="17"/>
      <c r="F328" s="17"/>
      <c r="G328" s="62" t="s">
        <v>94</v>
      </c>
      <c r="H328" s="61"/>
    </row>
    <row r="329" spans="1:8" x14ac:dyDescent="0.25">
      <c r="A329" s="40"/>
      <c r="B329" s="37"/>
      <c r="C329" s="17"/>
      <c r="D329" s="17"/>
      <c r="E329" s="17"/>
      <c r="F329" s="17"/>
      <c r="G329" s="60" t="s">
        <v>132</v>
      </c>
      <c r="H329" s="59">
        <v>2</v>
      </c>
    </row>
    <row r="330" spans="1:8" ht="16.5" thickBot="1" x14ac:dyDescent="0.3">
      <c r="A330" s="40"/>
      <c r="B330" s="37"/>
      <c r="C330" s="17"/>
      <c r="D330" s="17"/>
      <c r="E330" s="17"/>
      <c r="F330" s="17"/>
      <c r="G330" s="60" t="s">
        <v>91</v>
      </c>
      <c r="H330" s="59">
        <v>1</v>
      </c>
    </row>
    <row r="331" spans="1:8" x14ac:dyDescent="0.25">
      <c r="A331" s="40"/>
      <c r="B331" s="37"/>
      <c r="C331" s="17"/>
      <c r="D331" s="17"/>
      <c r="E331" s="17"/>
      <c r="F331" s="17"/>
      <c r="G331" s="62" t="s">
        <v>76</v>
      </c>
      <c r="H331" s="61"/>
    </row>
    <row r="332" spans="1:8" x14ac:dyDescent="0.25">
      <c r="A332" s="40"/>
      <c r="B332" s="37"/>
      <c r="C332" s="17"/>
      <c r="D332" s="17"/>
      <c r="E332" s="17"/>
      <c r="F332" s="17"/>
      <c r="G332" s="60"/>
      <c r="H332" s="59"/>
    </row>
    <row r="333" spans="1:8" x14ac:dyDescent="0.25">
      <c r="A333" s="40"/>
      <c r="B333" s="37"/>
      <c r="C333" s="17"/>
      <c r="D333" s="17"/>
      <c r="E333" s="17"/>
      <c r="F333" s="17"/>
      <c r="G333" s="60" t="s">
        <v>75</v>
      </c>
      <c r="H333" s="59">
        <v>1</v>
      </c>
    </row>
    <row r="334" spans="1:8" x14ac:dyDescent="0.25">
      <c r="A334" s="40"/>
      <c r="B334" s="37"/>
      <c r="C334" s="17"/>
      <c r="D334" s="17"/>
      <c r="E334" s="17"/>
      <c r="F334" s="17"/>
      <c r="G334" s="60" t="s">
        <v>73</v>
      </c>
      <c r="H334" s="59">
        <v>1</v>
      </c>
    </row>
    <row r="335" spans="1:8" ht="16.5" thickBot="1" x14ac:dyDescent="0.3">
      <c r="A335" s="40"/>
      <c r="B335" s="37"/>
      <c r="C335" s="18"/>
      <c r="D335" s="18"/>
      <c r="E335" s="18"/>
      <c r="F335" s="18"/>
      <c r="G335" s="58" t="s">
        <v>8</v>
      </c>
      <c r="H335" s="57">
        <f>SUM(H323:H324,H326:H327,H329:H330,H332:H334,)</f>
        <v>19</v>
      </c>
    </row>
    <row r="336" spans="1:8" ht="276.60000000000002" customHeight="1" thickBot="1" x14ac:dyDescent="0.3">
      <c r="A336" s="41"/>
      <c r="B336" s="38"/>
      <c r="C336" s="14" t="s">
        <v>161</v>
      </c>
      <c r="D336" s="14"/>
      <c r="E336" s="14"/>
      <c r="F336" s="15"/>
      <c r="G336" s="55"/>
      <c r="H336" s="54"/>
    </row>
    <row r="337" spans="1:8" x14ac:dyDescent="0.25">
      <c r="A337" s="40">
        <v>17</v>
      </c>
      <c r="B337" s="37" t="s">
        <v>107</v>
      </c>
      <c r="C337" s="17" t="s">
        <v>160</v>
      </c>
      <c r="D337" s="17" t="s">
        <v>159</v>
      </c>
      <c r="E337" s="17" t="s">
        <v>158</v>
      </c>
      <c r="F337" s="17" t="s">
        <v>157</v>
      </c>
      <c r="G337" s="62" t="s">
        <v>99</v>
      </c>
      <c r="H337" s="61"/>
    </row>
    <row r="338" spans="1:8" x14ac:dyDescent="0.25">
      <c r="A338" s="40"/>
      <c r="B338" s="37"/>
      <c r="C338" s="17"/>
      <c r="D338" s="17"/>
      <c r="E338" s="17"/>
      <c r="F338" s="17"/>
      <c r="G338" s="60" t="s">
        <v>98</v>
      </c>
      <c r="H338" s="59">
        <v>3</v>
      </c>
    </row>
    <row r="339" spans="1:8" x14ac:dyDescent="0.25">
      <c r="A339" s="40"/>
      <c r="B339" s="37"/>
      <c r="C339" s="17"/>
      <c r="D339" s="17"/>
      <c r="E339" s="17"/>
      <c r="F339" s="17"/>
      <c r="G339" s="60" t="s">
        <v>135</v>
      </c>
      <c r="H339" s="59">
        <v>3</v>
      </c>
    </row>
    <row r="340" spans="1:8" ht="16.5" thickBot="1" x14ac:dyDescent="0.3">
      <c r="A340" s="40"/>
      <c r="B340" s="37"/>
      <c r="C340" s="17"/>
      <c r="D340" s="17"/>
      <c r="E340" s="17"/>
      <c r="F340" s="17"/>
      <c r="G340" s="60" t="s">
        <v>156</v>
      </c>
      <c r="H340" s="59">
        <v>3</v>
      </c>
    </row>
    <row r="341" spans="1:8" x14ac:dyDescent="0.25">
      <c r="A341" s="40"/>
      <c r="B341" s="37"/>
      <c r="C341" s="17"/>
      <c r="D341" s="17"/>
      <c r="E341" s="17"/>
      <c r="F341" s="17"/>
      <c r="G341" s="62" t="s">
        <v>134</v>
      </c>
      <c r="H341" s="61"/>
    </row>
    <row r="342" spans="1:8" ht="31.5" x14ac:dyDescent="0.25">
      <c r="A342" s="40"/>
      <c r="B342" s="37"/>
      <c r="C342" s="17"/>
      <c r="D342" s="17"/>
      <c r="E342" s="17"/>
      <c r="F342" s="17"/>
      <c r="G342" s="60" t="s">
        <v>155</v>
      </c>
      <c r="H342" s="59">
        <v>14</v>
      </c>
    </row>
    <row r="343" spans="1:8" ht="31.5" x14ac:dyDescent="0.25">
      <c r="A343" s="40"/>
      <c r="B343" s="37"/>
      <c r="C343" s="17"/>
      <c r="D343" s="17"/>
      <c r="E343" s="17"/>
      <c r="F343" s="17"/>
      <c r="G343" s="60" t="s">
        <v>154</v>
      </c>
      <c r="H343" s="59">
        <v>12</v>
      </c>
    </row>
    <row r="344" spans="1:8" ht="16.5" thickBot="1" x14ac:dyDescent="0.3">
      <c r="A344" s="40"/>
      <c r="B344" s="37"/>
      <c r="C344" s="17"/>
      <c r="D344" s="17"/>
      <c r="E344" s="17"/>
      <c r="F344" s="17"/>
      <c r="G344" s="60" t="s">
        <v>133</v>
      </c>
      <c r="H344" s="59">
        <v>16</v>
      </c>
    </row>
    <row r="345" spans="1:8" x14ac:dyDescent="0.25">
      <c r="A345" s="40"/>
      <c r="B345" s="37"/>
      <c r="C345" s="17"/>
      <c r="D345" s="17"/>
      <c r="E345" s="17"/>
      <c r="F345" s="17"/>
      <c r="G345" s="62" t="s">
        <v>97</v>
      </c>
      <c r="H345" s="61"/>
    </row>
    <row r="346" spans="1:8" x14ac:dyDescent="0.25">
      <c r="A346" s="40"/>
      <c r="B346" s="37"/>
      <c r="C346" s="17"/>
      <c r="D346" s="17"/>
      <c r="E346" s="17"/>
      <c r="F346" s="17"/>
      <c r="G346" s="60" t="s">
        <v>143</v>
      </c>
      <c r="H346" s="59">
        <v>3</v>
      </c>
    </row>
    <row r="347" spans="1:8" ht="16.5" thickBot="1" x14ac:dyDescent="0.3">
      <c r="A347" s="40"/>
      <c r="B347" s="37"/>
      <c r="C347" s="17"/>
      <c r="D347" s="17"/>
      <c r="E347" s="17"/>
      <c r="F347" s="17"/>
      <c r="G347" s="60" t="s">
        <v>142</v>
      </c>
      <c r="H347" s="59">
        <v>2</v>
      </c>
    </row>
    <row r="348" spans="1:8" x14ac:dyDescent="0.25">
      <c r="A348" s="40"/>
      <c r="B348" s="37"/>
      <c r="C348" s="17"/>
      <c r="D348" s="17"/>
      <c r="E348" s="17"/>
      <c r="F348" s="17"/>
      <c r="G348" s="62" t="s">
        <v>94</v>
      </c>
      <c r="H348" s="61"/>
    </row>
    <row r="349" spans="1:8" x14ac:dyDescent="0.25">
      <c r="A349" s="40"/>
      <c r="B349" s="37"/>
      <c r="C349" s="63"/>
      <c r="D349" s="17"/>
      <c r="E349" s="17"/>
      <c r="F349" s="17"/>
      <c r="G349" s="60" t="s">
        <v>93</v>
      </c>
      <c r="H349" s="59">
        <v>5</v>
      </c>
    </row>
    <row r="350" spans="1:8" x14ac:dyDescent="0.25">
      <c r="A350" s="40"/>
      <c r="B350" s="37"/>
      <c r="C350" s="17"/>
      <c r="D350" s="17"/>
      <c r="E350" s="17"/>
      <c r="F350" s="17"/>
      <c r="G350" s="60" t="s">
        <v>92</v>
      </c>
      <c r="H350" s="59">
        <v>0.5</v>
      </c>
    </row>
    <row r="351" spans="1:8" x14ac:dyDescent="0.25">
      <c r="A351" s="40"/>
      <c r="B351" s="37"/>
      <c r="C351" s="17"/>
      <c r="D351" s="17"/>
      <c r="E351" s="17"/>
      <c r="F351" s="17"/>
      <c r="G351" s="60" t="s">
        <v>132</v>
      </c>
      <c r="H351" s="59">
        <v>2</v>
      </c>
    </row>
    <row r="352" spans="1:8" ht="16.5" thickBot="1" x14ac:dyDescent="0.3">
      <c r="A352" s="40"/>
      <c r="B352" s="37"/>
      <c r="C352" s="17"/>
      <c r="D352" s="17"/>
      <c r="E352" s="17"/>
      <c r="F352" s="17"/>
      <c r="G352" s="60" t="s">
        <v>91</v>
      </c>
      <c r="H352" s="59">
        <v>1</v>
      </c>
    </row>
    <row r="353" spans="1:8" x14ac:dyDescent="0.25">
      <c r="A353" s="40"/>
      <c r="B353" s="37"/>
      <c r="C353" s="17"/>
      <c r="D353" s="17"/>
      <c r="E353" s="17"/>
      <c r="F353" s="17"/>
      <c r="G353" s="62" t="s">
        <v>90</v>
      </c>
      <c r="H353" s="61"/>
    </row>
    <row r="354" spans="1:8" x14ac:dyDescent="0.25">
      <c r="A354" s="40"/>
      <c r="B354" s="37"/>
      <c r="C354" s="17"/>
      <c r="D354" s="17"/>
      <c r="E354" s="17"/>
      <c r="F354" s="17"/>
      <c r="G354" s="60"/>
      <c r="H354" s="59"/>
    </row>
    <row r="355" spans="1:8" ht="16.5" thickBot="1" x14ac:dyDescent="0.3">
      <c r="A355" s="40"/>
      <c r="B355" s="37"/>
      <c r="C355" s="17"/>
      <c r="D355" s="17"/>
      <c r="E355" s="17"/>
      <c r="F355" s="17"/>
      <c r="G355" s="60" t="s">
        <v>89</v>
      </c>
      <c r="H355" s="59">
        <v>6</v>
      </c>
    </row>
    <row r="356" spans="1:8" x14ac:dyDescent="0.25">
      <c r="A356" s="40"/>
      <c r="B356" s="37"/>
      <c r="C356" s="17"/>
      <c r="D356" s="17"/>
      <c r="E356" s="17"/>
      <c r="F356" s="17"/>
      <c r="G356" s="62" t="s">
        <v>76</v>
      </c>
      <c r="H356" s="61"/>
    </row>
    <row r="357" spans="1:8" x14ac:dyDescent="0.25">
      <c r="A357" s="40"/>
      <c r="B357" s="37"/>
      <c r="C357" s="17"/>
      <c r="D357" s="17"/>
      <c r="E357" s="17"/>
      <c r="F357" s="17"/>
      <c r="G357" s="60" t="s">
        <v>75</v>
      </c>
      <c r="H357" s="59">
        <v>1</v>
      </c>
    </row>
    <row r="358" spans="1:8" x14ac:dyDescent="0.25">
      <c r="A358" s="40"/>
      <c r="B358" s="37"/>
      <c r="C358" s="17"/>
      <c r="D358" s="17"/>
      <c r="E358" s="17"/>
      <c r="F358" s="17"/>
      <c r="G358" s="60" t="s">
        <v>73</v>
      </c>
      <c r="H358" s="59">
        <v>1</v>
      </c>
    </row>
    <row r="359" spans="1:8" ht="16.5" thickBot="1" x14ac:dyDescent="0.3">
      <c r="A359" s="40"/>
      <c r="B359" s="37"/>
      <c r="C359" s="18"/>
      <c r="D359" s="18"/>
      <c r="E359" s="18"/>
      <c r="F359" s="18"/>
      <c r="G359" s="58" t="s">
        <v>8</v>
      </c>
      <c r="H359" s="57">
        <f>SUM(H338:H340,H342:H344,H346:H347,H349:H352,H354:H355,H357:H358,)</f>
        <v>72.5</v>
      </c>
    </row>
    <row r="360" spans="1:8" ht="253.5" customHeight="1" thickBot="1" x14ac:dyDescent="0.3">
      <c r="A360" s="41"/>
      <c r="B360" s="38"/>
      <c r="C360" s="14" t="s">
        <v>153</v>
      </c>
      <c r="D360" s="14"/>
      <c r="E360" s="14"/>
      <c r="F360" s="15"/>
      <c r="G360" s="55"/>
      <c r="H360" s="54"/>
    </row>
    <row r="361" spans="1:8" ht="15.75" customHeight="1" x14ac:dyDescent="0.25">
      <c r="A361" s="40">
        <v>18</v>
      </c>
      <c r="B361" s="37" t="s">
        <v>107</v>
      </c>
      <c r="C361" s="17" t="s">
        <v>152</v>
      </c>
      <c r="D361" s="17" t="s">
        <v>151</v>
      </c>
      <c r="E361" s="17" t="s">
        <v>150</v>
      </c>
      <c r="F361" s="17" t="s">
        <v>149</v>
      </c>
      <c r="G361" s="62" t="s">
        <v>101</v>
      </c>
      <c r="H361" s="61"/>
    </row>
    <row r="362" spans="1:8" ht="31.35" customHeight="1" x14ac:dyDescent="0.25">
      <c r="A362" s="40"/>
      <c r="B362" s="37"/>
      <c r="C362" s="17"/>
      <c r="D362" s="17"/>
      <c r="E362" s="17"/>
      <c r="F362" s="17"/>
      <c r="G362" s="60" t="s">
        <v>123</v>
      </c>
      <c r="H362" s="59">
        <v>2</v>
      </c>
    </row>
    <row r="363" spans="1:8" ht="15.75" customHeight="1" thickBot="1" x14ac:dyDescent="0.3">
      <c r="A363" s="40"/>
      <c r="B363" s="37"/>
      <c r="C363" s="17"/>
      <c r="D363" s="17"/>
      <c r="E363" s="17"/>
      <c r="F363" s="17"/>
      <c r="G363" s="60" t="s">
        <v>122</v>
      </c>
      <c r="H363" s="59">
        <v>2</v>
      </c>
    </row>
    <row r="364" spans="1:8" ht="15.75" customHeight="1" x14ac:dyDescent="0.25">
      <c r="A364" s="40"/>
      <c r="B364" s="37"/>
      <c r="C364" s="17"/>
      <c r="D364" s="17"/>
      <c r="E364" s="17"/>
      <c r="F364" s="17"/>
      <c r="G364" s="62" t="s">
        <v>99</v>
      </c>
      <c r="H364" s="61"/>
    </row>
    <row r="365" spans="1:8" ht="15.75" customHeight="1" thickBot="1" x14ac:dyDescent="0.3">
      <c r="A365" s="40"/>
      <c r="B365" s="37"/>
      <c r="C365" s="17"/>
      <c r="D365" s="17"/>
      <c r="E365" s="17"/>
      <c r="F365" s="17"/>
      <c r="G365" s="60" t="s">
        <v>135</v>
      </c>
      <c r="H365" s="59">
        <v>3</v>
      </c>
    </row>
    <row r="366" spans="1:8" ht="15.75" customHeight="1" x14ac:dyDescent="0.25">
      <c r="A366" s="40"/>
      <c r="B366" s="37"/>
      <c r="C366" s="17"/>
      <c r="D366" s="17"/>
      <c r="E366" s="17"/>
      <c r="F366" s="17"/>
      <c r="G366" s="62" t="s">
        <v>97</v>
      </c>
      <c r="H366" s="61"/>
    </row>
    <row r="367" spans="1:8" ht="15.75" customHeight="1" x14ac:dyDescent="0.25">
      <c r="A367" s="40"/>
      <c r="B367" s="37"/>
      <c r="C367" s="17"/>
      <c r="D367" s="17"/>
      <c r="E367" s="17"/>
      <c r="F367" s="17"/>
      <c r="G367" s="60" t="s">
        <v>143</v>
      </c>
      <c r="H367" s="59">
        <v>15</v>
      </c>
    </row>
    <row r="368" spans="1:8" ht="15.75" customHeight="1" thickBot="1" x14ac:dyDescent="0.3">
      <c r="A368" s="40"/>
      <c r="B368" s="37"/>
      <c r="C368" s="17"/>
      <c r="D368" s="17"/>
      <c r="E368" s="17"/>
      <c r="F368" s="17"/>
      <c r="G368" s="60" t="s">
        <v>142</v>
      </c>
      <c r="H368" s="59">
        <v>6</v>
      </c>
    </row>
    <row r="369" spans="1:8" ht="15.75" customHeight="1" x14ac:dyDescent="0.25">
      <c r="A369" s="40"/>
      <c r="B369" s="37"/>
      <c r="C369" s="17"/>
      <c r="D369" s="17"/>
      <c r="E369" s="17"/>
      <c r="F369" s="17"/>
      <c r="G369" s="62" t="s">
        <v>94</v>
      </c>
      <c r="H369" s="61"/>
    </row>
    <row r="370" spans="1:8" ht="15.75" customHeight="1" x14ac:dyDescent="0.25">
      <c r="A370" s="40"/>
      <c r="B370" s="37"/>
      <c r="C370" s="17"/>
      <c r="D370" s="17"/>
      <c r="E370" s="17"/>
      <c r="F370" s="17"/>
      <c r="G370" s="60" t="s">
        <v>92</v>
      </c>
      <c r="H370" s="59">
        <v>0.5</v>
      </c>
    </row>
    <row r="371" spans="1:8" ht="15.75" customHeight="1" thickBot="1" x14ac:dyDescent="0.3">
      <c r="A371" s="40"/>
      <c r="B371" s="37"/>
      <c r="C371" s="17"/>
      <c r="D371" s="17"/>
      <c r="E371" s="17"/>
      <c r="F371" s="17"/>
      <c r="G371" s="60" t="s">
        <v>132</v>
      </c>
      <c r="H371" s="59">
        <v>6</v>
      </c>
    </row>
    <row r="372" spans="1:8" ht="15.75" customHeight="1" x14ac:dyDescent="0.25">
      <c r="A372" s="40"/>
      <c r="B372" s="37"/>
      <c r="C372" s="17"/>
      <c r="D372" s="17"/>
      <c r="E372" s="17"/>
      <c r="F372" s="17"/>
      <c r="G372" s="62" t="s">
        <v>76</v>
      </c>
      <c r="H372" s="61"/>
    </row>
    <row r="373" spans="1:8" ht="15.75" customHeight="1" x14ac:dyDescent="0.25">
      <c r="A373" s="40"/>
      <c r="B373" s="37"/>
      <c r="C373" s="17"/>
      <c r="D373" s="17"/>
      <c r="E373" s="17"/>
      <c r="F373" s="17"/>
      <c r="G373" s="60" t="s">
        <v>75</v>
      </c>
      <c r="H373" s="59">
        <v>1</v>
      </c>
    </row>
    <row r="374" spans="1:8" ht="15.75" customHeight="1" x14ac:dyDescent="0.25">
      <c r="A374" s="40"/>
      <c r="B374" s="37"/>
      <c r="C374" s="17"/>
      <c r="D374" s="17"/>
      <c r="E374" s="17"/>
      <c r="F374" s="17"/>
      <c r="G374" s="60" t="s">
        <v>73</v>
      </c>
      <c r="H374" s="59">
        <v>1</v>
      </c>
    </row>
    <row r="375" spans="1:8" ht="16.5" thickBot="1" x14ac:dyDescent="0.3">
      <c r="A375" s="40"/>
      <c r="B375" s="37"/>
      <c r="C375" s="18"/>
      <c r="D375" s="18"/>
      <c r="E375" s="18"/>
      <c r="F375" s="18"/>
      <c r="G375" s="58" t="s">
        <v>8</v>
      </c>
      <c r="H375" s="57">
        <f>SUM(H362:H363,H365:H365,H367:H368,H370:H371,H373:H374,)</f>
        <v>36.5</v>
      </c>
    </row>
    <row r="376" spans="1:8" ht="205.5" customHeight="1" thickBot="1" x14ac:dyDescent="0.3">
      <c r="A376" s="41"/>
      <c r="B376" s="38"/>
      <c r="C376" s="14" t="s">
        <v>148</v>
      </c>
      <c r="D376" s="14"/>
      <c r="E376" s="14"/>
      <c r="F376" s="15"/>
      <c r="G376" s="55"/>
      <c r="H376" s="54"/>
    </row>
    <row r="377" spans="1:8" x14ac:dyDescent="0.25">
      <c r="A377" s="40">
        <v>19</v>
      </c>
      <c r="B377" s="37" t="s">
        <v>107</v>
      </c>
      <c r="C377" s="17" t="s">
        <v>147</v>
      </c>
      <c r="D377" s="17" t="s">
        <v>146</v>
      </c>
      <c r="E377" s="17" t="s">
        <v>145</v>
      </c>
      <c r="F377" s="17" t="s">
        <v>144</v>
      </c>
      <c r="G377" s="62" t="s">
        <v>134</v>
      </c>
      <c r="H377" s="61"/>
    </row>
    <row r="378" spans="1:8" ht="16.5" thickBot="1" x14ac:dyDescent="0.3">
      <c r="A378" s="40"/>
      <c r="B378" s="37"/>
      <c r="C378" s="17"/>
      <c r="D378" s="17"/>
      <c r="E378" s="17"/>
      <c r="F378" s="17"/>
      <c r="G378" s="60" t="s">
        <v>133</v>
      </c>
      <c r="H378" s="59">
        <v>2</v>
      </c>
    </row>
    <row r="379" spans="1:8" x14ac:dyDescent="0.25">
      <c r="A379" s="40"/>
      <c r="B379" s="37"/>
      <c r="C379" s="17"/>
      <c r="D379" s="17"/>
      <c r="E379" s="17"/>
      <c r="F379" s="17"/>
      <c r="G379" s="62" t="s">
        <v>97</v>
      </c>
      <c r="H379" s="61"/>
    </row>
    <row r="380" spans="1:8" x14ac:dyDescent="0.25">
      <c r="A380" s="40"/>
      <c r="B380" s="37"/>
      <c r="C380" s="17"/>
      <c r="D380" s="17"/>
      <c r="E380" s="17"/>
      <c r="F380" s="17"/>
      <c r="G380" s="60" t="s">
        <v>143</v>
      </c>
      <c r="H380" s="59">
        <v>3</v>
      </c>
    </row>
    <row r="381" spans="1:8" x14ac:dyDescent="0.25">
      <c r="A381" s="40"/>
      <c r="B381" s="37"/>
      <c r="C381" s="17"/>
      <c r="D381" s="17"/>
      <c r="E381" s="17"/>
      <c r="F381" s="17"/>
      <c r="G381" s="60" t="s">
        <v>142</v>
      </c>
      <c r="H381" s="59">
        <v>2</v>
      </c>
    </row>
    <row r="382" spans="1:8" ht="16.5" thickBot="1" x14ac:dyDescent="0.3">
      <c r="A382" s="40"/>
      <c r="B382" s="37"/>
      <c r="C382" s="17"/>
      <c r="D382" s="17"/>
      <c r="E382" s="17"/>
      <c r="F382" s="17"/>
      <c r="G382" s="60" t="s">
        <v>96</v>
      </c>
      <c r="H382" s="59">
        <v>4</v>
      </c>
    </row>
    <row r="383" spans="1:8" x14ac:dyDescent="0.25">
      <c r="A383" s="40"/>
      <c r="B383" s="37"/>
      <c r="C383" s="17"/>
      <c r="D383" s="17"/>
      <c r="E383" s="17"/>
      <c r="F383" s="17"/>
      <c r="G383" s="62" t="s">
        <v>94</v>
      </c>
      <c r="H383" s="61"/>
    </row>
    <row r="384" spans="1:8" ht="16.5" thickBot="1" x14ac:dyDescent="0.3">
      <c r="A384" s="40"/>
      <c r="B384" s="37"/>
      <c r="C384" s="17"/>
      <c r="D384" s="17"/>
      <c r="E384" s="17"/>
      <c r="F384" s="17"/>
      <c r="G384" s="60" t="s">
        <v>132</v>
      </c>
      <c r="H384" s="59">
        <v>12</v>
      </c>
    </row>
    <row r="385" spans="1:8" x14ac:dyDescent="0.25">
      <c r="A385" s="40"/>
      <c r="B385" s="37"/>
      <c r="C385" s="17"/>
      <c r="D385" s="17"/>
      <c r="E385" s="17"/>
      <c r="F385" s="17"/>
      <c r="G385" s="62" t="s">
        <v>76</v>
      </c>
      <c r="H385" s="61"/>
    </row>
    <row r="386" spans="1:8" x14ac:dyDescent="0.25">
      <c r="A386" s="40"/>
      <c r="B386" s="37"/>
      <c r="C386" s="17"/>
      <c r="D386" s="17"/>
      <c r="E386" s="17"/>
      <c r="F386" s="17"/>
      <c r="G386" s="60" t="s">
        <v>88</v>
      </c>
      <c r="H386" s="59">
        <v>1</v>
      </c>
    </row>
    <row r="387" spans="1:8" x14ac:dyDescent="0.25">
      <c r="A387" s="40"/>
      <c r="B387" s="37"/>
      <c r="C387" s="17"/>
      <c r="D387" s="17"/>
      <c r="E387" s="17"/>
      <c r="F387" s="17"/>
      <c r="G387" s="60" t="s">
        <v>75</v>
      </c>
      <c r="H387" s="59">
        <v>1</v>
      </c>
    </row>
    <row r="388" spans="1:8" x14ac:dyDescent="0.25">
      <c r="A388" s="40"/>
      <c r="B388" s="37"/>
      <c r="C388" s="17"/>
      <c r="D388" s="17"/>
      <c r="E388" s="17"/>
      <c r="F388" s="17"/>
      <c r="G388" s="60" t="s">
        <v>73</v>
      </c>
      <c r="H388" s="59">
        <v>1</v>
      </c>
    </row>
    <row r="389" spans="1:8" x14ac:dyDescent="0.25">
      <c r="A389" s="40"/>
      <c r="B389" s="37"/>
      <c r="C389" s="17"/>
      <c r="D389" s="17"/>
      <c r="E389" s="17"/>
      <c r="F389" s="17"/>
      <c r="G389" s="60" t="s">
        <v>74</v>
      </c>
      <c r="H389" s="59">
        <v>3</v>
      </c>
    </row>
    <row r="390" spans="1:8" ht="98.25" customHeight="1" thickBot="1" x14ac:dyDescent="0.3">
      <c r="A390" s="40"/>
      <c r="B390" s="37"/>
      <c r="C390" s="18"/>
      <c r="D390" s="18"/>
      <c r="E390" s="18"/>
      <c r="F390" s="18"/>
      <c r="G390" s="58" t="s">
        <v>8</v>
      </c>
      <c r="H390" s="57">
        <f>SUM(H378:H378,H380:H382,H384:H384,H386:H389,)</f>
        <v>29</v>
      </c>
    </row>
    <row r="391" spans="1:8" ht="186.75" customHeight="1" thickBot="1" x14ac:dyDescent="0.3">
      <c r="A391" s="41"/>
      <c r="B391" s="38"/>
      <c r="C391" s="14" t="s">
        <v>141</v>
      </c>
      <c r="D391" s="14"/>
      <c r="E391" s="14"/>
      <c r="F391" s="15"/>
      <c r="G391" s="55"/>
      <c r="H391" s="54"/>
    </row>
    <row r="392" spans="1:8" x14ac:dyDescent="0.25">
      <c r="A392" s="39">
        <v>20</v>
      </c>
      <c r="B392" s="69" t="s">
        <v>140</v>
      </c>
      <c r="C392" s="16" t="s">
        <v>139</v>
      </c>
      <c r="D392" s="16" t="s">
        <v>138</v>
      </c>
      <c r="E392" s="16" t="s">
        <v>137</v>
      </c>
      <c r="F392" s="16" t="s">
        <v>136</v>
      </c>
      <c r="G392" s="62" t="s">
        <v>101</v>
      </c>
      <c r="H392" s="61"/>
    </row>
    <row r="393" spans="1:8" ht="31.5" x14ac:dyDescent="0.25">
      <c r="A393" s="40"/>
      <c r="B393" s="37"/>
      <c r="C393" s="17"/>
      <c r="D393" s="17"/>
      <c r="E393" s="17"/>
      <c r="F393" s="17"/>
      <c r="G393" s="60" t="s">
        <v>123</v>
      </c>
      <c r="H393" s="59">
        <v>2</v>
      </c>
    </row>
    <row r="394" spans="1:8" ht="16.5" thickBot="1" x14ac:dyDescent="0.3">
      <c r="A394" s="40"/>
      <c r="B394" s="37"/>
      <c r="C394" s="17"/>
      <c r="D394" s="17"/>
      <c r="E394" s="17"/>
      <c r="F394" s="17"/>
      <c r="G394" s="60" t="s">
        <v>122</v>
      </c>
      <c r="H394" s="59">
        <v>2</v>
      </c>
    </row>
    <row r="395" spans="1:8" x14ac:dyDescent="0.25">
      <c r="A395" s="40"/>
      <c r="B395" s="37"/>
      <c r="C395" s="17"/>
      <c r="D395" s="17"/>
      <c r="E395" s="17"/>
      <c r="F395" s="17"/>
      <c r="G395" s="62" t="s">
        <v>99</v>
      </c>
      <c r="H395" s="61"/>
    </row>
    <row r="396" spans="1:8" ht="16.5" thickBot="1" x14ac:dyDescent="0.3">
      <c r="A396" s="40"/>
      <c r="B396" s="37"/>
      <c r="C396" s="17"/>
      <c r="D396" s="17"/>
      <c r="E396" s="17"/>
      <c r="F396" s="17"/>
      <c r="G396" s="60" t="s">
        <v>135</v>
      </c>
      <c r="H396" s="59">
        <v>3</v>
      </c>
    </row>
    <row r="397" spans="1:8" x14ac:dyDescent="0.25">
      <c r="A397" s="40"/>
      <c r="B397" s="37"/>
      <c r="C397" s="17"/>
      <c r="D397" s="17"/>
      <c r="E397" s="17"/>
      <c r="F397" s="17"/>
      <c r="G397" s="62" t="s">
        <v>134</v>
      </c>
      <c r="H397" s="61"/>
    </row>
    <row r="398" spans="1:8" ht="16.5" thickBot="1" x14ac:dyDescent="0.3">
      <c r="A398" s="40"/>
      <c r="B398" s="37"/>
      <c r="C398" s="17"/>
      <c r="D398" s="17"/>
      <c r="E398" s="17"/>
      <c r="F398" s="17"/>
      <c r="G398" s="60" t="s">
        <v>133</v>
      </c>
      <c r="H398" s="59">
        <v>2</v>
      </c>
    </row>
    <row r="399" spans="1:8" x14ac:dyDescent="0.25">
      <c r="A399" s="40"/>
      <c r="B399" s="37"/>
      <c r="C399" s="17"/>
      <c r="D399" s="17"/>
      <c r="E399" s="17"/>
      <c r="F399" s="17"/>
      <c r="G399" s="62" t="s">
        <v>94</v>
      </c>
      <c r="H399" s="61"/>
    </row>
    <row r="400" spans="1:8" x14ac:dyDescent="0.25">
      <c r="A400" s="40"/>
      <c r="B400" s="37"/>
      <c r="C400" s="63"/>
      <c r="D400" s="17"/>
      <c r="E400" s="17"/>
      <c r="F400" s="17"/>
      <c r="G400" s="60" t="s">
        <v>93</v>
      </c>
      <c r="H400" s="59">
        <v>10</v>
      </c>
    </row>
    <row r="401" spans="1:9" x14ac:dyDescent="0.25">
      <c r="A401" s="40"/>
      <c r="B401" s="37"/>
      <c r="C401" s="17"/>
      <c r="D401" s="17"/>
      <c r="E401" s="17"/>
      <c r="F401" s="17"/>
      <c r="G401" s="60" t="s">
        <v>92</v>
      </c>
      <c r="H401" s="59">
        <v>0.5</v>
      </c>
    </row>
    <row r="402" spans="1:9" ht="16.5" thickBot="1" x14ac:dyDescent="0.3">
      <c r="A402" s="40"/>
      <c r="B402" s="37"/>
      <c r="C402" s="17"/>
      <c r="D402" s="17"/>
      <c r="E402" s="17"/>
      <c r="F402" s="17"/>
      <c r="G402" s="60" t="s">
        <v>132</v>
      </c>
      <c r="H402" s="59">
        <v>2</v>
      </c>
    </row>
    <row r="403" spans="1:9" x14ac:dyDescent="0.25">
      <c r="A403" s="40"/>
      <c r="B403" s="37"/>
      <c r="C403" s="17"/>
      <c r="D403" s="17"/>
      <c r="E403" s="17"/>
      <c r="F403" s="17"/>
      <c r="G403" s="62" t="s">
        <v>76</v>
      </c>
      <c r="H403" s="61"/>
    </row>
    <row r="404" spans="1:9" x14ac:dyDescent="0.25">
      <c r="A404" s="40"/>
      <c r="B404" s="37"/>
      <c r="C404" s="17"/>
      <c r="D404" s="17"/>
      <c r="E404" s="17"/>
      <c r="F404" s="17"/>
      <c r="G404" s="60" t="s">
        <v>88</v>
      </c>
      <c r="H404" s="59">
        <v>1</v>
      </c>
    </row>
    <row r="405" spans="1:9" x14ac:dyDescent="0.25">
      <c r="A405" s="40"/>
      <c r="B405" s="37"/>
      <c r="C405" s="17"/>
      <c r="D405" s="17"/>
      <c r="E405" s="17"/>
      <c r="F405" s="17"/>
      <c r="G405" s="60" t="s">
        <v>75</v>
      </c>
      <c r="H405" s="59">
        <v>1</v>
      </c>
    </row>
    <row r="406" spans="1:9" ht="16.5" thickBot="1" x14ac:dyDescent="0.3">
      <c r="A406" s="40"/>
      <c r="B406" s="37"/>
      <c r="C406" s="17"/>
      <c r="D406" s="17"/>
      <c r="E406" s="17"/>
      <c r="F406" s="17"/>
      <c r="G406" s="60" t="s">
        <v>74</v>
      </c>
      <c r="H406" s="59">
        <v>3</v>
      </c>
    </row>
    <row r="407" spans="1:9" x14ac:dyDescent="0.25">
      <c r="A407" s="40"/>
      <c r="B407" s="37"/>
      <c r="C407" s="17"/>
      <c r="D407" s="17"/>
      <c r="E407" s="17"/>
      <c r="F407" s="17"/>
      <c r="G407" s="62" t="s">
        <v>72</v>
      </c>
      <c r="H407" s="61"/>
    </row>
    <row r="408" spans="1:9" x14ac:dyDescent="0.25">
      <c r="A408" s="40"/>
      <c r="B408" s="37"/>
      <c r="C408" s="17"/>
      <c r="D408" s="17"/>
      <c r="E408" s="17"/>
      <c r="F408" s="17"/>
      <c r="G408" s="60" t="s">
        <v>109</v>
      </c>
      <c r="H408" s="59">
        <v>3</v>
      </c>
    </row>
    <row r="409" spans="1:9" x14ac:dyDescent="0.25">
      <c r="A409" s="40"/>
      <c r="B409" s="37"/>
      <c r="C409" s="17"/>
      <c r="D409" s="17"/>
      <c r="E409" s="17"/>
      <c r="F409" s="17"/>
      <c r="G409" s="60" t="s">
        <v>87</v>
      </c>
      <c r="H409" s="59">
        <v>2</v>
      </c>
    </row>
    <row r="410" spans="1:9" ht="16.5" thickBot="1" x14ac:dyDescent="0.3">
      <c r="A410" s="40"/>
      <c r="B410" s="37"/>
      <c r="C410" s="17"/>
      <c r="D410" s="17"/>
      <c r="E410" s="17"/>
      <c r="F410" s="17"/>
      <c r="G410" s="60" t="s">
        <v>86</v>
      </c>
      <c r="H410" s="59">
        <v>2</v>
      </c>
    </row>
    <row r="411" spans="1:9" ht="252.75" customHeight="1" thickBot="1" x14ac:dyDescent="0.3">
      <c r="A411" s="41"/>
      <c r="B411" s="38"/>
      <c r="C411" s="14" t="s">
        <v>131</v>
      </c>
      <c r="D411" s="14"/>
      <c r="E411" s="14"/>
      <c r="F411" s="15"/>
      <c r="G411" s="68" t="s">
        <v>8</v>
      </c>
      <c r="H411" s="67">
        <f>SUM(G393:H410)</f>
        <v>33.5</v>
      </c>
    </row>
    <row r="412" spans="1:9" ht="16.5" thickBot="1" x14ac:dyDescent="0.3">
      <c r="A412" s="39">
        <v>21</v>
      </c>
      <c r="B412" s="36" t="s">
        <v>107</v>
      </c>
      <c r="C412" s="16" t="s">
        <v>130</v>
      </c>
      <c r="D412" s="16" t="s">
        <v>129</v>
      </c>
      <c r="E412" s="16" t="s">
        <v>128</v>
      </c>
      <c r="F412" s="16" t="s">
        <v>127</v>
      </c>
      <c r="G412" s="66" t="s">
        <v>126</v>
      </c>
      <c r="H412" s="65"/>
      <c r="I412" s="64"/>
    </row>
    <row r="413" spans="1:9" ht="31.5" x14ac:dyDescent="0.25">
      <c r="A413" s="40"/>
      <c r="B413" s="37"/>
      <c r="C413" s="17"/>
      <c r="D413" s="17"/>
      <c r="E413" s="17"/>
      <c r="F413" s="17"/>
      <c r="G413" s="60" t="s">
        <v>125</v>
      </c>
      <c r="H413" s="59">
        <v>3</v>
      </c>
    </row>
    <row r="414" spans="1:9" ht="16.5" thickBot="1" x14ac:dyDescent="0.3">
      <c r="A414" s="40"/>
      <c r="B414" s="37"/>
      <c r="C414" s="17"/>
      <c r="D414" s="17"/>
      <c r="E414" s="17"/>
      <c r="F414" s="17"/>
      <c r="G414" s="60" t="s">
        <v>124</v>
      </c>
      <c r="H414" s="59">
        <v>8</v>
      </c>
    </row>
    <row r="415" spans="1:9" x14ac:dyDescent="0.25">
      <c r="A415" s="40"/>
      <c r="B415" s="37"/>
      <c r="C415" s="17"/>
      <c r="D415" s="17"/>
      <c r="E415" s="17"/>
      <c r="F415" s="17"/>
      <c r="G415" s="62" t="s">
        <v>101</v>
      </c>
      <c r="H415" s="61"/>
    </row>
    <row r="416" spans="1:9" ht="31.5" x14ac:dyDescent="0.25">
      <c r="A416" s="40"/>
      <c r="B416" s="37"/>
      <c r="C416" s="17"/>
      <c r="D416" s="17"/>
      <c r="E416" s="17"/>
      <c r="F416" s="17"/>
      <c r="G416" s="60" t="s">
        <v>123</v>
      </c>
      <c r="H416" s="59">
        <v>2</v>
      </c>
    </row>
    <row r="417" spans="1:8" ht="16.5" thickBot="1" x14ac:dyDescent="0.3">
      <c r="A417" s="40"/>
      <c r="B417" s="37"/>
      <c r="C417" s="17"/>
      <c r="D417" s="17"/>
      <c r="E417" s="17"/>
      <c r="F417" s="17"/>
      <c r="G417" s="60" t="s">
        <v>122</v>
      </c>
      <c r="H417" s="59">
        <v>2</v>
      </c>
    </row>
    <row r="418" spans="1:8" x14ac:dyDescent="0.25">
      <c r="A418" s="40"/>
      <c r="B418" s="37"/>
      <c r="C418" s="17"/>
      <c r="D418" s="17"/>
      <c r="E418" s="17"/>
      <c r="F418" s="17"/>
      <c r="G418" s="62" t="s">
        <v>99</v>
      </c>
      <c r="H418" s="61"/>
    </row>
    <row r="419" spans="1:8" ht="16.5" thickBot="1" x14ac:dyDescent="0.3">
      <c r="A419" s="40"/>
      <c r="B419" s="37"/>
      <c r="C419" s="17"/>
      <c r="D419" s="17"/>
      <c r="E419" s="17"/>
      <c r="F419" s="17"/>
      <c r="G419" s="60" t="s">
        <v>98</v>
      </c>
      <c r="H419" s="59">
        <v>3</v>
      </c>
    </row>
    <row r="420" spans="1:8" x14ac:dyDescent="0.25">
      <c r="A420" s="40"/>
      <c r="B420" s="37"/>
      <c r="C420" s="17"/>
      <c r="D420" s="17"/>
      <c r="E420" s="17"/>
      <c r="F420" s="17"/>
      <c r="G420" s="62" t="s">
        <v>97</v>
      </c>
      <c r="H420" s="61"/>
    </row>
    <row r="421" spans="1:8" ht="16.5" thickBot="1" x14ac:dyDescent="0.3">
      <c r="A421" s="40"/>
      <c r="B421" s="37"/>
      <c r="C421" s="17"/>
      <c r="D421" s="17"/>
      <c r="E421" s="17"/>
      <c r="F421" s="17"/>
      <c r="G421" s="60" t="s">
        <v>95</v>
      </c>
      <c r="H421" s="59">
        <v>2</v>
      </c>
    </row>
    <row r="422" spans="1:8" x14ac:dyDescent="0.25">
      <c r="A422" s="40"/>
      <c r="B422" s="37"/>
      <c r="C422" s="17"/>
      <c r="D422" s="17"/>
      <c r="E422" s="17"/>
      <c r="F422" s="17"/>
      <c r="G422" s="62" t="s">
        <v>94</v>
      </c>
      <c r="H422" s="61"/>
    </row>
    <row r="423" spans="1:8" x14ac:dyDescent="0.25">
      <c r="A423" s="40"/>
      <c r="B423" s="37"/>
      <c r="C423" s="63"/>
      <c r="D423" s="17"/>
      <c r="E423" s="17"/>
      <c r="F423" s="17"/>
      <c r="G423" s="60" t="s">
        <v>93</v>
      </c>
      <c r="H423" s="59">
        <v>5</v>
      </c>
    </row>
    <row r="424" spans="1:8" x14ac:dyDescent="0.25">
      <c r="A424" s="40"/>
      <c r="B424" s="37"/>
      <c r="C424" s="17"/>
      <c r="D424" s="17"/>
      <c r="E424" s="17"/>
      <c r="F424" s="17"/>
      <c r="G424" s="60" t="s">
        <v>92</v>
      </c>
      <c r="H424" s="59">
        <v>0.5</v>
      </c>
    </row>
    <row r="425" spans="1:8" ht="16.5" thickBot="1" x14ac:dyDescent="0.3">
      <c r="A425" s="40"/>
      <c r="B425" s="37"/>
      <c r="C425" s="17"/>
      <c r="D425" s="17"/>
      <c r="E425" s="17"/>
      <c r="F425" s="17"/>
      <c r="G425" s="60" t="s">
        <v>91</v>
      </c>
      <c r="H425" s="59">
        <v>2</v>
      </c>
    </row>
    <row r="426" spans="1:8" x14ac:dyDescent="0.25">
      <c r="A426" s="40"/>
      <c r="B426" s="37"/>
      <c r="C426" s="17"/>
      <c r="D426" s="17"/>
      <c r="E426" s="17"/>
      <c r="F426" s="17"/>
      <c r="G426" s="62" t="s">
        <v>90</v>
      </c>
      <c r="H426" s="61"/>
    </row>
    <row r="427" spans="1:8" ht="16.5" thickBot="1" x14ac:dyDescent="0.3">
      <c r="A427" s="40"/>
      <c r="B427" s="37"/>
      <c r="C427" s="17"/>
      <c r="D427" s="17"/>
      <c r="E427" s="17"/>
      <c r="F427" s="17"/>
      <c r="G427" s="60" t="s">
        <v>89</v>
      </c>
      <c r="H427" s="59">
        <v>1</v>
      </c>
    </row>
    <row r="428" spans="1:8" x14ac:dyDescent="0.25">
      <c r="A428" s="40"/>
      <c r="B428" s="37"/>
      <c r="C428" s="17"/>
      <c r="D428" s="17"/>
      <c r="E428" s="17"/>
      <c r="F428" s="17"/>
      <c r="G428" s="62" t="s">
        <v>76</v>
      </c>
      <c r="H428" s="61"/>
    </row>
    <row r="429" spans="1:8" x14ac:dyDescent="0.25">
      <c r="A429" s="40"/>
      <c r="B429" s="37"/>
      <c r="C429" s="17"/>
      <c r="D429" s="17"/>
      <c r="E429" s="17"/>
      <c r="F429" s="17"/>
      <c r="G429" s="60" t="s">
        <v>88</v>
      </c>
      <c r="H429" s="59">
        <v>1</v>
      </c>
    </row>
    <row r="430" spans="1:8" ht="16.5" thickBot="1" x14ac:dyDescent="0.3">
      <c r="A430" s="40"/>
      <c r="B430" s="37"/>
      <c r="C430" s="17"/>
      <c r="D430" s="17"/>
      <c r="E430" s="17"/>
      <c r="F430" s="17"/>
      <c r="G430" s="60" t="s">
        <v>74</v>
      </c>
      <c r="H430" s="59">
        <v>3</v>
      </c>
    </row>
    <row r="431" spans="1:8" x14ac:dyDescent="0.25">
      <c r="A431" s="40"/>
      <c r="B431" s="37"/>
      <c r="C431" s="17"/>
      <c r="D431" s="17"/>
      <c r="E431" s="17"/>
      <c r="F431" s="17"/>
      <c r="G431" s="62" t="s">
        <v>72</v>
      </c>
      <c r="H431" s="61"/>
    </row>
    <row r="432" spans="1:8" x14ac:dyDescent="0.25">
      <c r="A432" s="40"/>
      <c r="B432" s="37"/>
      <c r="C432" s="17"/>
      <c r="D432" s="17"/>
      <c r="E432" s="17"/>
      <c r="F432" s="17"/>
      <c r="G432" s="60" t="s">
        <v>86</v>
      </c>
      <c r="H432" s="59">
        <v>2</v>
      </c>
    </row>
    <row r="433" spans="1:8" ht="16.5" thickBot="1" x14ac:dyDescent="0.3">
      <c r="A433" s="40"/>
      <c r="B433" s="37"/>
      <c r="C433" s="18"/>
      <c r="D433" s="18"/>
      <c r="E433" s="18"/>
      <c r="F433" s="18"/>
      <c r="G433" s="58" t="s">
        <v>8</v>
      </c>
      <c r="H433" s="57">
        <f>SUM(G413:H432)</f>
        <v>34.5</v>
      </c>
    </row>
    <row r="434" spans="1:8" ht="222.75" customHeight="1" thickBot="1" x14ac:dyDescent="0.3">
      <c r="A434" s="41"/>
      <c r="B434" s="38"/>
      <c r="C434" s="14" t="s">
        <v>121</v>
      </c>
      <c r="D434" s="14"/>
      <c r="E434" s="14"/>
      <c r="F434" s="15"/>
      <c r="G434" s="55"/>
      <c r="H434" s="54"/>
    </row>
    <row r="435" spans="1:8" ht="15.75" customHeight="1" x14ac:dyDescent="0.25">
      <c r="A435" s="40">
        <v>22</v>
      </c>
      <c r="B435" s="36" t="s">
        <v>120</v>
      </c>
      <c r="C435" s="17" t="s">
        <v>119</v>
      </c>
      <c r="D435" s="17" t="s">
        <v>118</v>
      </c>
      <c r="E435" s="17" t="s">
        <v>117</v>
      </c>
      <c r="F435" s="17" t="s">
        <v>116</v>
      </c>
      <c r="G435" s="62" t="s">
        <v>101</v>
      </c>
      <c r="H435" s="61"/>
    </row>
    <row r="436" spans="1:8" ht="15.75" customHeight="1" thickBot="1" x14ac:dyDescent="0.3">
      <c r="A436" s="40"/>
      <c r="B436" s="37"/>
      <c r="C436" s="17"/>
      <c r="D436" s="17"/>
      <c r="E436" s="17"/>
      <c r="F436" s="17"/>
      <c r="G436" s="60" t="s">
        <v>100</v>
      </c>
      <c r="H436" s="59">
        <v>6</v>
      </c>
    </row>
    <row r="437" spans="1:8" ht="15.75" customHeight="1" x14ac:dyDescent="0.25">
      <c r="A437" s="40"/>
      <c r="B437" s="37"/>
      <c r="C437" s="17"/>
      <c r="D437" s="17"/>
      <c r="E437" s="17"/>
      <c r="F437" s="17"/>
      <c r="G437" s="62" t="s">
        <v>99</v>
      </c>
      <c r="H437" s="61"/>
    </row>
    <row r="438" spans="1:8" ht="15.75" customHeight="1" thickBot="1" x14ac:dyDescent="0.3">
      <c r="A438" s="40"/>
      <c r="B438" s="37"/>
      <c r="C438" s="17"/>
      <c r="D438" s="17"/>
      <c r="E438" s="17"/>
      <c r="F438" s="17"/>
      <c r="G438" s="60" t="s">
        <v>98</v>
      </c>
      <c r="H438" s="59">
        <v>3</v>
      </c>
    </row>
    <row r="439" spans="1:8" ht="15.75" customHeight="1" x14ac:dyDescent="0.25">
      <c r="A439" s="40"/>
      <c r="B439" s="37"/>
      <c r="C439" s="17"/>
      <c r="D439" s="17"/>
      <c r="E439" s="17"/>
      <c r="F439" s="17"/>
      <c r="G439" s="62" t="s">
        <v>97</v>
      </c>
      <c r="H439" s="61"/>
    </row>
    <row r="440" spans="1:8" ht="15.75" customHeight="1" thickBot="1" x14ac:dyDescent="0.3">
      <c r="A440" s="40"/>
      <c r="B440" s="37"/>
      <c r="C440" s="17"/>
      <c r="D440" s="17"/>
      <c r="E440" s="17"/>
      <c r="F440" s="17"/>
      <c r="G440" s="60" t="s">
        <v>96</v>
      </c>
      <c r="H440" s="59">
        <v>2</v>
      </c>
    </row>
    <row r="441" spans="1:8" ht="15.75" customHeight="1" x14ac:dyDescent="0.25">
      <c r="A441" s="40"/>
      <c r="B441" s="37"/>
      <c r="C441" s="17"/>
      <c r="D441" s="17"/>
      <c r="E441" s="17"/>
      <c r="F441" s="17"/>
      <c r="G441" s="62" t="s">
        <v>94</v>
      </c>
      <c r="H441" s="61"/>
    </row>
    <row r="442" spans="1:8" ht="15.75" customHeight="1" x14ac:dyDescent="0.25">
      <c r="A442" s="40"/>
      <c r="B442" s="37"/>
      <c r="C442" s="17"/>
      <c r="D442" s="17"/>
      <c r="E442" s="17"/>
      <c r="F442" s="17"/>
      <c r="G442" s="60" t="s">
        <v>92</v>
      </c>
      <c r="H442" s="59">
        <v>1</v>
      </c>
    </row>
    <row r="443" spans="1:8" ht="15.75" customHeight="1" thickBot="1" x14ac:dyDescent="0.3">
      <c r="A443" s="40"/>
      <c r="B443" s="37"/>
      <c r="C443" s="17"/>
      <c r="D443" s="17"/>
      <c r="E443" s="17"/>
      <c r="F443" s="17"/>
      <c r="G443" s="60" t="s">
        <v>91</v>
      </c>
      <c r="H443" s="59">
        <v>1</v>
      </c>
    </row>
    <row r="444" spans="1:8" ht="15.75" customHeight="1" x14ac:dyDescent="0.25">
      <c r="A444" s="40"/>
      <c r="B444" s="37"/>
      <c r="C444" s="17"/>
      <c r="D444" s="17"/>
      <c r="E444" s="17"/>
      <c r="F444" s="17"/>
      <c r="G444" s="62" t="s">
        <v>90</v>
      </c>
      <c r="H444" s="61"/>
    </row>
    <row r="445" spans="1:8" ht="15.75" customHeight="1" x14ac:dyDescent="0.25">
      <c r="A445" s="40"/>
      <c r="B445" s="37"/>
      <c r="C445" s="17"/>
      <c r="D445" s="17"/>
      <c r="E445" s="17"/>
      <c r="F445" s="17"/>
      <c r="G445" s="60" t="s">
        <v>115</v>
      </c>
      <c r="H445" s="59">
        <v>4</v>
      </c>
    </row>
    <row r="446" spans="1:8" ht="15.75" customHeight="1" thickBot="1" x14ac:dyDescent="0.3">
      <c r="A446" s="40"/>
      <c r="B446" s="37"/>
      <c r="C446" s="17"/>
      <c r="D446" s="17"/>
      <c r="E446" s="17"/>
      <c r="F446" s="17"/>
      <c r="G446" s="60" t="s">
        <v>89</v>
      </c>
      <c r="H446" s="59">
        <v>1</v>
      </c>
    </row>
    <row r="447" spans="1:8" ht="15.75" customHeight="1" x14ac:dyDescent="0.25">
      <c r="A447" s="40"/>
      <c r="B447" s="37"/>
      <c r="C447" s="17"/>
      <c r="D447" s="17"/>
      <c r="E447" s="17"/>
      <c r="F447" s="17"/>
      <c r="G447" s="62" t="s">
        <v>76</v>
      </c>
      <c r="H447" s="61"/>
    </row>
    <row r="448" spans="1:8" ht="15.75" customHeight="1" x14ac:dyDescent="0.25">
      <c r="A448" s="40"/>
      <c r="B448" s="37"/>
      <c r="C448" s="17"/>
      <c r="D448" s="17"/>
      <c r="E448" s="17"/>
      <c r="F448" s="17"/>
      <c r="G448" s="60" t="s">
        <v>88</v>
      </c>
      <c r="H448" s="59">
        <v>1</v>
      </c>
    </row>
    <row r="449" spans="1:8" ht="15.75" customHeight="1" thickBot="1" x14ac:dyDescent="0.3">
      <c r="A449" s="40"/>
      <c r="B449" s="37"/>
      <c r="C449" s="17"/>
      <c r="D449" s="17"/>
      <c r="E449" s="17"/>
      <c r="F449" s="17"/>
      <c r="G449" s="60" t="s">
        <v>74</v>
      </c>
      <c r="H449" s="59">
        <v>3</v>
      </c>
    </row>
    <row r="450" spans="1:8" ht="15.75" customHeight="1" x14ac:dyDescent="0.25">
      <c r="A450" s="40"/>
      <c r="B450" s="37"/>
      <c r="C450" s="17"/>
      <c r="D450" s="17"/>
      <c r="E450" s="17"/>
      <c r="F450" s="17"/>
      <c r="G450" s="62" t="s">
        <v>72</v>
      </c>
      <c r="H450" s="61"/>
    </row>
    <row r="451" spans="1:8" ht="15.75" customHeight="1" x14ac:dyDescent="0.25">
      <c r="A451" s="40"/>
      <c r="B451" s="37"/>
      <c r="C451" s="17"/>
      <c r="D451" s="17"/>
      <c r="E451" s="17"/>
      <c r="F451" s="17"/>
      <c r="G451" s="60" t="s">
        <v>87</v>
      </c>
      <c r="H451" s="59">
        <v>2</v>
      </c>
    </row>
    <row r="452" spans="1:8" ht="15.75" customHeight="1" x14ac:dyDescent="0.25">
      <c r="A452" s="40"/>
      <c r="B452" s="37"/>
      <c r="C452" s="17"/>
      <c r="D452" s="17"/>
      <c r="E452" s="17"/>
      <c r="F452" s="17"/>
      <c r="G452" s="60" t="s">
        <v>86</v>
      </c>
      <c r="H452" s="59">
        <v>2</v>
      </c>
    </row>
    <row r="453" spans="1:8" ht="16.5" thickBot="1" x14ac:dyDescent="0.3">
      <c r="A453" s="40"/>
      <c r="B453" s="37"/>
      <c r="C453" s="18"/>
      <c r="D453" s="18"/>
      <c r="E453" s="18"/>
      <c r="F453" s="18"/>
      <c r="G453" s="58" t="s">
        <v>8</v>
      </c>
      <c r="H453" s="57">
        <f>SUM(H436:H436,H438:H438,H440:H440,H442:H443,H445:H446,H448:H449,H451:H452)</f>
        <v>26</v>
      </c>
    </row>
    <row r="454" spans="1:8" ht="223.5" customHeight="1" thickBot="1" x14ac:dyDescent="0.3">
      <c r="A454" s="41"/>
      <c r="B454" s="38"/>
      <c r="C454" s="14" t="s">
        <v>114</v>
      </c>
      <c r="D454" s="14"/>
      <c r="E454" s="14"/>
      <c r="F454" s="15"/>
      <c r="G454" s="55"/>
      <c r="H454" s="54"/>
    </row>
    <row r="455" spans="1:8" x14ac:dyDescent="0.25">
      <c r="A455" s="39">
        <v>23</v>
      </c>
      <c r="B455" s="36" t="s">
        <v>113</v>
      </c>
      <c r="C455" s="16" t="s">
        <v>112</v>
      </c>
      <c r="D455" s="16" t="s">
        <v>111</v>
      </c>
      <c r="E455" s="16" t="s">
        <v>78</v>
      </c>
      <c r="F455" s="16" t="s">
        <v>110</v>
      </c>
      <c r="G455" s="62" t="s">
        <v>103</v>
      </c>
      <c r="H455" s="61"/>
    </row>
    <row r="456" spans="1:8" ht="32.25" thickBot="1" x14ac:dyDescent="0.3">
      <c r="A456" s="40"/>
      <c r="B456" s="37"/>
      <c r="C456" s="17"/>
      <c r="D456" s="17"/>
      <c r="E456" s="17"/>
      <c r="F456" s="17"/>
      <c r="G456" s="60" t="s">
        <v>102</v>
      </c>
      <c r="H456" s="59">
        <v>6</v>
      </c>
    </row>
    <row r="457" spans="1:8" x14ac:dyDescent="0.25">
      <c r="A457" s="40"/>
      <c r="B457" s="37"/>
      <c r="C457" s="17"/>
      <c r="D457" s="17"/>
      <c r="E457" s="17"/>
      <c r="F457" s="17"/>
      <c r="G457" s="62" t="s">
        <v>101</v>
      </c>
      <c r="H457" s="61"/>
    </row>
    <row r="458" spans="1:8" ht="16.5" thickBot="1" x14ac:dyDescent="0.3">
      <c r="A458" s="40"/>
      <c r="B458" s="37"/>
      <c r="C458" s="17"/>
      <c r="D458" s="17"/>
      <c r="E458" s="17"/>
      <c r="F458" s="17"/>
      <c r="G458" s="60" t="s">
        <v>100</v>
      </c>
      <c r="H458" s="59">
        <v>3</v>
      </c>
    </row>
    <row r="459" spans="1:8" x14ac:dyDescent="0.25">
      <c r="A459" s="40"/>
      <c r="B459" s="37"/>
      <c r="C459" s="17"/>
      <c r="D459" s="17"/>
      <c r="E459" s="17"/>
      <c r="F459" s="17"/>
      <c r="G459" s="62" t="s">
        <v>99</v>
      </c>
      <c r="H459" s="61"/>
    </row>
    <row r="460" spans="1:8" ht="16.5" thickBot="1" x14ac:dyDescent="0.3">
      <c r="A460" s="40"/>
      <c r="B460" s="37"/>
      <c r="C460" s="17"/>
      <c r="D460" s="17"/>
      <c r="E460" s="17"/>
      <c r="F460" s="17"/>
      <c r="G460" s="60" t="s">
        <v>98</v>
      </c>
      <c r="H460" s="59">
        <v>3</v>
      </c>
    </row>
    <row r="461" spans="1:8" x14ac:dyDescent="0.25">
      <c r="A461" s="40"/>
      <c r="B461" s="37"/>
      <c r="C461" s="17"/>
      <c r="D461" s="17"/>
      <c r="E461" s="17"/>
      <c r="F461" s="17"/>
      <c r="G461" s="62" t="s">
        <v>97</v>
      </c>
      <c r="H461" s="61"/>
    </row>
    <row r="462" spans="1:8" x14ac:dyDescent="0.25">
      <c r="A462" s="40"/>
      <c r="B462" s="37"/>
      <c r="C462" s="17"/>
      <c r="D462" s="17"/>
      <c r="E462" s="17"/>
      <c r="F462" s="17"/>
      <c r="G462" s="60" t="s">
        <v>96</v>
      </c>
      <c r="H462" s="59">
        <v>4</v>
      </c>
    </row>
    <row r="463" spans="1:8" ht="16.5" thickBot="1" x14ac:dyDescent="0.3">
      <c r="A463" s="40"/>
      <c r="B463" s="37"/>
      <c r="C463" s="17"/>
      <c r="D463" s="17"/>
      <c r="E463" s="17"/>
      <c r="F463" s="17"/>
      <c r="G463" s="60" t="s">
        <v>95</v>
      </c>
      <c r="H463" s="59">
        <v>3</v>
      </c>
    </row>
    <row r="464" spans="1:8" x14ac:dyDescent="0.25">
      <c r="A464" s="40"/>
      <c r="B464" s="37"/>
      <c r="C464" s="17"/>
      <c r="D464" s="17"/>
      <c r="E464" s="17"/>
      <c r="F464" s="17"/>
      <c r="G464" s="62" t="s">
        <v>90</v>
      </c>
      <c r="H464" s="61"/>
    </row>
    <row r="465" spans="1:8" ht="16.5" thickBot="1" x14ac:dyDescent="0.3">
      <c r="A465" s="40"/>
      <c r="B465" s="37"/>
      <c r="C465" s="17"/>
      <c r="D465" s="17"/>
      <c r="E465" s="17"/>
      <c r="F465" s="17"/>
      <c r="G465" s="60" t="s">
        <v>89</v>
      </c>
      <c r="H465" s="59">
        <v>6</v>
      </c>
    </row>
    <row r="466" spans="1:8" x14ac:dyDescent="0.25">
      <c r="A466" s="40"/>
      <c r="B466" s="37"/>
      <c r="C466" s="17"/>
      <c r="D466" s="17"/>
      <c r="E466" s="17"/>
      <c r="F466" s="17"/>
      <c r="G466" s="62" t="s">
        <v>76</v>
      </c>
      <c r="H466" s="61"/>
    </row>
    <row r="467" spans="1:8" ht="16.5" thickBot="1" x14ac:dyDescent="0.3">
      <c r="A467" s="40"/>
      <c r="B467" s="37"/>
      <c r="C467" s="17"/>
      <c r="D467" s="17"/>
      <c r="E467" s="17"/>
      <c r="F467" s="17"/>
      <c r="G467" s="60" t="s">
        <v>74</v>
      </c>
      <c r="H467" s="59">
        <v>3</v>
      </c>
    </row>
    <row r="468" spans="1:8" x14ac:dyDescent="0.25">
      <c r="A468" s="40"/>
      <c r="B468" s="37"/>
      <c r="C468" s="17"/>
      <c r="D468" s="17"/>
      <c r="E468" s="17"/>
      <c r="F468" s="17"/>
      <c r="G468" s="62" t="s">
        <v>72</v>
      </c>
      <c r="H468" s="61"/>
    </row>
    <row r="469" spans="1:8" x14ac:dyDescent="0.25">
      <c r="A469" s="40"/>
      <c r="B469" s="37"/>
      <c r="C469" s="17"/>
      <c r="D469" s="17"/>
      <c r="E469" s="17"/>
      <c r="F469" s="17"/>
      <c r="G469" s="60" t="s">
        <v>109</v>
      </c>
      <c r="H469" s="59">
        <v>12</v>
      </c>
    </row>
    <row r="470" spans="1:8" x14ac:dyDescent="0.25">
      <c r="A470" s="40"/>
      <c r="B470" s="37"/>
      <c r="C470" s="17"/>
      <c r="D470" s="17"/>
      <c r="E470" s="17"/>
      <c r="F470" s="17"/>
      <c r="G470" s="60" t="s">
        <v>87</v>
      </c>
      <c r="H470" s="59">
        <v>10</v>
      </c>
    </row>
    <row r="471" spans="1:8" x14ac:dyDescent="0.25">
      <c r="A471" s="40"/>
      <c r="B471" s="37"/>
      <c r="C471" s="17"/>
      <c r="D471" s="17"/>
      <c r="E471" s="17"/>
      <c r="F471" s="17"/>
      <c r="G471" s="60" t="s">
        <v>86</v>
      </c>
      <c r="H471" s="59">
        <v>19</v>
      </c>
    </row>
    <row r="472" spans="1:8" ht="16.5" thickBot="1" x14ac:dyDescent="0.3">
      <c r="A472" s="40"/>
      <c r="B472" s="37"/>
      <c r="C472" s="18"/>
      <c r="D472" s="18"/>
      <c r="E472" s="18"/>
      <c r="F472" s="18"/>
      <c r="G472" s="58" t="s">
        <v>8</v>
      </c>
      <c r="H472" s="57">
        <f>SUM(G456:H471)</f>
        <v>69</v>
      </c>
    </row>
    <row r="473" spans="1:8" ht="238.5" customHeight="1" thickBot="1" x14ac:dyDescent="0.3">
      <c r="A473" s="41"/>
      <c r="B473" s="38"/>
      <c r="C473" s="14" t="s">
        <v>108</v>
      </c>
      <c r="D473" s="14"/>
      <c r="E473" s="14"/>
      <c r="F473" s="15"/>
      <c r="G473" s="55"/>
      <c r="H473" s="54"/>
    </row>
    <row r="474" spans="1:8" x14ac:dyDescent="0.25">
      <c r="A474" s="39">
        <v>24</v>
      </c>
      <c r="B474" s="36" t="s">
        <v>107</v>
      </c>
      <c r="C474" s="16" t="s">
        <v>106</v>
      </c>
      <c r="D474" s="16" t="s">
        <v>105</v>
      </c>
      <c r="E474" s="16" t="s">
        <v>104</v>
      </c>
      <c r="F474" s="16" t="s">
        <v>77</v>
      </c>
      <c r="G474" s="62" t="s">
        <v>103</v>
      </c>
      <c r="H474" s="61"/>
    </row>
    <row r="475" spans="1:8" ht="32.25" thickBot="1" x14ac:dyDescent="0.3">
      <c r="A475" s="40"/>
      <c r="B475" s="37"/>
      <c r="C475" s="17"/>
      <c r="D475" s="17"/>
      <c r="E475" s="17"/>
      <c r="F475" s="17"/>
      <c r="G475" s="60" t="s">
        <v>102</v>
      </c>
      <c r="H475" s="59">
        <v>3</v>
      </c>
    </row>
    <row r="476" spans="1:8" x14ac:dyDescent="0.25">
      <c r="A476" s="40"/>
      <c r="B476" s="37"/>
      <c r="C476" s="17"/>
      <c r="D476" s="17"/>
      <c r="E476" s="17"/>
      <c r="F476" s="17"/>
      <c r="G476" s="62" t="s">
        <v>101</v>
      </c>
      <c r="H476" s="61"/>
    </row>
    <row r="477" spans="1:8" ht="16.5" thickBot="1" x14ac:dyDescent="0.3">
      <c r="A477" s="40"/>
      <c r="B477" s="37"/>
      <c r="C477" s="17"/>
      <c r="D477" s="17"/>
      <c r="E477" s="17"/>
      <c r="F477" s="17"/>
      <c r="G477" s="60" t="s">
        <v>100</v>
      </c>
      <c r="H477" s="59">
        <v>6</v>
      </c>
    </row>
    <row r="478" spans="1:8" x14ac:dyDescent="0.25">
      <c r="A478" s="40"/>
      <c r="B478" s="37"/>
      <c r="C478" s="17"/>
      <c r="D478" s="17"/>
      <c r="E478" s="17"/>
      <c r="F478" s="17"/>
      <c r="G478" s="62" t="s">
        <v>99</v>
      </c>
      <c r="H478" s="61"/>
    </row>
    <row r="479" spans="1:8" ht="16.5" thickBot="1" x14ac:dyDescent="0.3">
      <c r="A479" s="40"/>
      <c r="B479" s="37"/>
      <c r="C479" s="17"/>
      <c r="D479" s="17"/>
      <c r="E479" s="17"/>
      <c r="F479" s="17"/>
      <c r="G479" s="60" t="s">
        <v>98</v>
      </c>
      <c r="H479" s="59">
        <v>6</v>
      </c>
    </row>
    <row r="480" spans="1:8" x14ac:dyDescent="0.25">
      <c r="A480" s="40"/>
      <c r="B480" s="37"/>
      <c r="C480" s="17"/>
      <c r="D480" s="17"/>
      <c r="E480" s="17"/>
      <c r="F480" s="17"/>
      <c r="G480" s="62" t="s">
        <v>97</v>
      </c>
      <c r="H480" s="61"/>
    </row>
    <row r="481" spans="1:8" x14ac:dyDescent="0.25">
      <c r="A481" s="40"/>
      <c r="B481" s="37"/>
      <c r="C481" s="17"/>
      <c r="D481" s="17"/>
      <c r="E481" s="17"/>
      <c r="F481" s="17"/>
      <c r="G481" s="60" t="s">
        <v>96</v>
      </c>
      <c r="H481" s="59">
        <v>2</v>
      </c>
    </row>
    <row r="482" spans="1:8" ht="16.5" thickBot="1" x14ac:dyDescent="0.3">
      <c r="A482" s="40"/>
      <c r="B482" s="37"/>
      <c r="C482" s="17"/>
      <c r="D482" s="17"/>
      <c r="E482" s="17"/>
      <c r="F482" s="17"/>
      <c r="G482" s="60" t="s">
        <v>95</v>
      </c>
      <c r="H482" s="59">
        <v>12</v>
      </c>
    </row>
    <row r="483" spans="1:8" x14ac:dyDescent="0.25">
      <c r="A483" s="40"/>
      <c r="B483" s="37"/>
      <c r="C483" s="17"/>
      <c r="D483" s="17"/>
      <c r="E483" s="17"/>
      <c r="F483" s="17"/>
      <c r="G483" s="62" t="s">
        <v>94</v>
      </c>
      <c r="H483" s="61"/>
    </row>
    <row r="484" spans="1:8" x14ac:dyDescent="0.25">
      <c r="A484" s="40"/>
      <c r="B484" s="37"/>
      <c r="C484" s="63"/>
      <c r="D484" s="17"/>
      <c r="E484" s="17"/>
      <c r="F484" s="17"/>
      <c r="G484" s="60" t="s">
        <v>93</v>
      </c>
      <c r="H484" s="59">
        <v>5</v>
      </c>
    </row>
    <row r="485" spans="1:8" x14ac:dyDescent="0.25">
      <c r="A485" s="40"/>
      <c r="B485" s="37"/>
      <c r="C485" s="17"/>
      <c r="D485" s="17"/>
      <c r="E485" s="17"/>
      <c r="F485" s="17"/>
      <c r="G485" s="60" t="s">
        <v>92</v>
      </c>
      <c r="H485" s="59">
        <v>1</v>
      </c>
    </row>
    <row r="486" spans="1:8" ht="16.5" thickBot="1" x14ac:dyDescent="0.3">
      <c r="A486" s="40"/>
      <c r="B486" s="37"/>
      <c r="C486" s="17"/>
      <c r="D486" s="17"/>
      <c r="E486" s="17"/>
      <c r="F486" s="17"/>
      <c r="G486" s="60" t="s">
        <v>91</v>
      </c>
      <c r="H486" s="59">
        <v>2</v>
      </c>
    </row>
    <row r="487" spans="1:8" x14ac:dyDescent="0.25">
      <c r="A487" s="40"/>
      <c r="B487" s="37"/>
      <c r="C487" s="17"/>
      <c r="D487" s="17"/>
      <c r="E487" s="17"/>
      <c r="F487" s="17"/>
      <c r="G487" s="62" t="s">
        <v>90</v>
      </c>
      <c r="H487" s="61"/>
    </row>
    <row r="488" spans="1:8" ht="16.5" thickBot="1" x14ac:dyDescent="0.3">
      <c r="A488" s="40"/>
      <c r="B488" s="37"/>
      <c r="C488" s="17"/>
      <c r="D488" s="17"/>
      <c r="E488" s="17"/>
      <c r="F488" s="17"/>
      <c r="G488" s="60" t="s">
        <v>89</v>
      </c>
      <c r="H488" s="59">
        <v>1</v>
      </c>
    </row>
    <row r="489" spans="1:8" x14ac:dyDescent="0.25">
      <c r="A489" s="40"/>
      <c r="B489" s="37"/>
      <c r="C489" s="17"/>
      <c r="D489" s="17"/>
      <c r="E489" s="17"/>
      <c r="F489" s="17"/>
      <c r="G489" s="62" t="s">
        <v>76</v>
      </c>
      <c r="H489" s="61"/>
    </row>
    <row r="490" spans="1:8" x14ac:dyDescent="0.25">
      <c r="A490" s="40"/>
      <c r="B490" s="37"/>
      <c r="C490" s="17"/>
      <c r="D490" s="17"/>
      <c r="E490" s="17"/>
      <c r="F490" s="17"/>
      <c r="G490" s="60" t="s">
        <v>88</v>
      </c>
      <c r="H490" s="59">
        <v>1</v>
      </c>
    </row>
    <row r="491" spans="1:8" ht="16.5" thickBot="1" x14ac:dyDescent="0.3">
      <c r="A491" s="40"/>
      <c r="B491" s="37"/>
      <c r="C491" s="17"/>
      <c r="D491" s="17"/>
      <c r="E491" s="17"/>
      <c r="F491" s="17"/>
      <c r="G491" s="60" t="s">
        <v>74</v>
      </c>
      <c r="H491" s="59">
        <v>3</v>
      </c>
    </row>
    <row r="492" spans="1:8" x14ac:dyDescent="0.25">
      <c r="A492" s="40"/>
      <c r="B492" s="37"/>
      <c r="C492" s="17"/>
      <c r="D492" s="17"/>
      <c r="E492" s="17"/>
      <c r="F492" s="17"/>
      <c r="G492" s="62" t="s">
        <v>72</v>
      </c>
      <c r="H492" s="61"/>
    </row>
    <row r="493" spans="1:8" x14ac:dyDescent="0.25">
      <c r="A493" s="40"/>
      <c r="B493" s="37"/>
      <c r="C493" s="17"/>
      <c r="D493" s="17"/>
      <c r="E493" s="17"/>
      <c r="F493" s="17"/>
      <c r="G493" s="60" t="s">
        <v>87</v>
      </c>
      <c r="H493" s="59">
        <v>2</v>
      </c>
    </row>
    <row r="494" spans="1:8" x14ac:dyDescent="0.25">
      <c r="A494" s="40"/>
      <c r="B494" s="37"/>
      <c r="C494" s="17"/>
      <c r="D494" s="17"/>
      <c r="E494" s="17"/>
      <c r="F494" s="17"/>
      <c r="G494" s="60" t="s">
        <v>86</v>
      </c>
      <c r="H494" s="59">
        <v>2</v>
      </c>
    </row>
    <row r="495" spans="1:8" ht="16.5" thickBot="1" x14ac:dyDescent="0.3">
      <c r="A495" s="40"/>
      <c r="B495" s="37"/>
      <c r="C495" s="18"/>
      <c r="D495" s="18"/>
      <c r="E495" s="18"/>
      <c r="F495" s="18"/>
      <c r="G495" s="58" t="s">
        <v>8</v>
      </c>
      <c r="H495" s="57">
        <f>SUM(H475,H477,H479,H481:H482,H484:H486,H488,H490:H491,H493:H494)</f>
        <v>46</v>
      </c>
    </row>
    <row r="496" spans="1:8" ht="233.25" customHeight="1" thickBot="1" x14ac:dyDescent="0.3">
      <c r="A496" s="41"/>
      <c r="B496" s="38"/>
      <c r="C496" s="56" t="s">
        <v>85</v>
      </c>
      <c r="D496" s="14"/>
      <c r="E496" s="14"/>
      <c r="F496" s="15"/>
      <c r="G496" s="55"/>
      <c r="H496" s="54"/>
    </row>
    <row r="497" spans="1:8" ht="16.5" thickBot="1" x14ac:dyDescent="0.3">
      <c r="A497" s="24" t="s">
        <v>71</v>
      </c>
      <c r="B497" s="25"/>
      <c r="C497" s="25"/>
      <c r="D497" s="25"/>
      <c r="E497" s="26"/>
      <c r="F497" s="53">
        <f>SUM(H495,H472,H453,H433,H411,H390,H375,H359,H335,H320,H307,H287,H264,H242,H218,H192,H164,H139,H121,H109,H91,H68,H44,H20)</f>
        <v>1469</v>
      </c>
      <c r="G497" s="52"/>
      <c r="H497" s="51"/>
    </row>
    <row r="498" spans="1:8" ht="240.75" customHeight="1" thickBot="1" x14ac:dyDescent="0.3">
      <c r="A498" s="19" t="s">
        <v>9</v>
      </c>
      <c r="B498" s="20"/>
      <c r="C498" s="50" t="s">
        <v>84</v>
      </c>
      <c r="D498" s="49"/>
      <c r="E498" s="49"/>
      <c r="F498" s="48"/>
      <c r="G498" s="47" t="s">
        <v>83</v>
      </c>
      <c r="H498" s="46" t="s">
        <v>82</v>
      </c>
    </row>
    <row r="499" spans="1:8" ht="393.75" customHeight="1" thickBot="1" x14ac:dyDescent="0.3">
      <c r="A499" s="19" t="s">
        <v>9</v>
      </c>
      <c r="B499" s="20"/>
      <c r="C499" s="50" t="s">
        <v>81</v>
      </c>
      <c r="D499" s="49"/>
      <c r="E499" s="49"/>
      <c r="F499" s="48"/>
      <c r="G499" s="47" t="s">
        <v>80</v>
      </c>
      <c r="H499" s="46" t="s">
        <v>79</v>
      </c>
    </row>
    <row r="500" spans="1:8" x14ac:dyDescent="0.25">
      <c r="C500" s="3"/>
    </row>
    <row r="501" spans="1:8" x14ac:dyDescent="0.25">
      <c r="C501" s="3"/>
    </row>
    <row r="502" spans="1:8" x14ac:dyDescent="0.25">
      <c r="C502" s="3"/>
    </row>
    <row r="503" spans="1:8" x14ac:dyDescent="0.25">
      <c r="C503" s="3"/>
    </row>
    <row r="504" spans="1:8" x14ac:dyDescent="0.25">
      <c r="C504" s="3"/>
    </row>
    <row r="505" spans="1:8" x14ac:dyDescent="0.25">
      <c r="C505" s="3"/>
    </row>
    <row r="506" spans="1:8" x14ac:dyDescent="0.25">
      <c r="C506" s="3"/>
    </row>
    <row r="507" spans="1:8" x14ac:dyDescent="0.25">
      <c r="C507" s="3"/>
    </row>
    <row r="508" spans="1:8" x14ac:dyDescent="0.25">
      <c r="C508" s="3"/>
    </row>
    <row r="509" spans="1:8" x14ac:dyDescent="0.25">
      <c r="C509" s="3"/>
    </row>
    <row r="510" spans="1:8" x14ac:dyDescent="0.25">
      <c r="C510" s="3"/>
    </row>
    <row r="511" spans="1:8" x14ac:dyDescent="0.25">
      <c r="C511" s="3"/>
    </row>
    <row r="512" spans="1:8" x14ac:dyDescent="0.25">
      <c r="C512" s="3"/>
    </row>
    <row r="513" spans="3:3" x14ac:dyDescent="0.25">
      <c r="C513" s="3"/>
    </row>
    <row r="514" spans="3:3" x14ac:dyDescent="0.25">
      <c r="C514" s="3"/>
    </row>
    <row r="515" spans="3:3" x14ac:dyDescent="0.25">
      <c r="C515" s="3"/>
    </row>
    <row r="516" spans="3:3" x14ac:dyDescent="0.25">
      <c r="C516" s="3"/>
    </row>
    <row r="517" spans="3:3" x14ac:dyDescent="0.25">
      <c r="C517" s="3"/>
    </row>
    <row r="518" spans="3:3" x14ac:dyDescent="0.25">
      <c r="C518" s="3"/>
    </row>
    <row r="519" spans="3:3" x14ac:dyDescent="0.25">
      <c r="C519" s="3"/>
    </row>
    <row r="520" spans="3:3" x14ac:dyDescent="0.25">
      <c r="C520" s="3"/>
    </row>
    <row r="521" spans="3:3" x14ac:dyDescent="0.25">
      <c r="C521" s="3"/>
    </row>
    <row r="522" spans="3:3" x14ac:dyDescent="0.25">
      <c r="C522" s="3"/>
    </row>
    <row r="523" spans="3:3" x14ac:dyDescent="0.25">
      <c r="C523" s="3"/>
    </row>
    <row r="524" spans="3:3" x14ac:dyDescent="0.25">
      <c r="C524" s="3"/>
    </row>
    <row r="525" spans="3:3" x14ac:dyDescent="0.25">
      <c r="C525" s="3"/>
    </row>
    <row r="526" spans="3:3" x14ac:dyDescent="0.25">
      <c r="C526" s="3"/>
    </row>
    <row r="527" spans="3:3" x14ac:dyDescent="0.25">
      <c r="C527" s="3"/>
    </row>
    <row r="528" spans="3:3" x14ac:dyDescent="0.25">
      <c r="C528" s="3"/>
    </row>
    <row r="529" spans="3:3" x14ac:dyDescent="0.25">
      <c r="C529" s="3"/>
    </row>
    <row r="530" spans="3:3" x14ac:dyDescent="0.25">
      <c r="C530" s="3"/>
    </row>
    <row r="531" spans="3:3" x14ac:dyDescent="0.25">
      <c r="C531" s="3"/>
    </row>
    <row r="532" spans="3:3" x14ac:dyDescent="0.25">
      <c r="C532" s="3"/>
    </row>
    <row r="533" spans="3:3" x14ac:dyDescent="0.25">
      <c r="C533" s="3"/>
    </row>
    <row r="534" spans="3:3" x14ac:dyDescent="0.25">
      <c r="C534" s="3"/>
    </row>
    <row r="535" spans="3:3" x14ac:dyDescent="0.25">
      <c r="C535" s="3"/>
    </row>
    <row r="536" spans="3:3" x14ac:dyDescent="0.25">
      <c r="C536" s="3"/>
    </row>
    <row r="537" spans="3:3" x14ac:dyDescent="0.25">
      <c r="C537" s="3"/>
    </row>
    <row r="538" spans="3:3" x14ac:dyDescent="0.25">
      <c r="C538" s="3"/>
    </row>
    <row r="539" spans="3:3" x14ac:dyDescent="0.25">
      <c r="C539" s="3"/>
    </row>
    <row r="540" spans="3:3" x14ac:dyDescent="0.25">
      <c r="C540" s="3"/>
    </row>
    <row r="541" spans="3:3" x14ac:dyDescent="0.25">
      <c r="C541" s="3"/>
    </row>
    <row r="542" spans="3:3" x14ac:dyDescent="0.25">
      <c r="C542" s="3"/>
    </row>
    <row r="543" spans="3:3" x14ac:dyDescent="0.25">
      <c r="C543" s="3"/>
    </row>
    <row r="544" spans="3:3" x14ac:dyDescent="0.25">
      <c r="C544" s="3"/>
    </row>
    <row r="545" spans="3:3" x14ac:dyDescent="0.25">
      <c r="C545" s="3"/>
    </row>
    <row r="546" spans="3:3" x14ac:dyDescent="0.25">
      <c r="C546" s="3"/>
    </row>
    <row r="547" spans="3:3" x14ac:dyDescent="0.25">
      <c r="C547" s="3"/>
    </row>
    <row r="548" spans="3:3" x14ac:dyDescent="0.25">
      <c r="C548" s="3"/>
    </row>
    <row r="549" spans="3:3" x14ac:dyDescent="0.25">
      <c r="C549" s="3"/>
    </row>
    <row r="550" spans="3:3" x14ac:dyDescent="0.25">
      <c r="C550" s="3"/>
    </row>
    <row r="551" spans="3:3" x14ac:dyDescent="0.25">
      <c r="C551" s="3"/>
    </row>
    <row r="552" spans="3:3" x14ac:dyDescent="0.25">
      <c r="C552" s="3"/>
    </row>
    <row r="553" spans="3:3" x14ac:dyDescent="0.25">
      <c r="C553" s="3"/>
    </row>
    <row r="554" spans="3:3" x14ac:dyDescent="0.25">
      <c r="C554" s="3"/>
    </row>
    <row r="555" spans="3:3" x14ac:dyDescent="0.25">
      <c r="C555" s="3"/>
    </row>
    <row r="556" spans="3:3" x14ac:dyDescent="0.25">
      <c r="C556" s="3"/>
    </row>
    <row r="557" spans="3:3" x14ac:dyDescent="0.25">
      <c r="C557" s="3"/>
    </row>
    <row r="558" spans="3:3" x14ac:dyDescent="0.25">
      <c r="C558" s="3"/>
    </row>
    <row r="559" spans="3:3" x14ac:dyDescent="0.25">
      <c r="C559" s="3"/>
    </row>
    <row r="560" spans="3:3" x14ac:dyDescent="0.25">
      <c r="C560" s="3"/>
    </row>
    <row r="561" spans="3:3" x14ac:dyDescent="0.25">
      <c r="C561" s="3"/>
    </row>
    <row r="562" spans="3:3" x14ac:dyDescent="0.25">
      <c r="C562" s="3"/>
    </row>
    <row r="563" spans="3:3" x14ac:dyDescent="0.25">
      <c r="C563" s="3"/>
    </row>
    <row r="564" spans="3:3" x14ac:dyDescent="0.25">
      <c r="C564" s="3"/>
    </row>
    <row r="565" spans="3:3" x14ac:dyDescent="0.25">
      <c r="C565" s="3"/>
    </row>
    <row r="566" spans="3:3" x14ac:dyDescent="0.25">
      <c r="C566" s="3"/>
    </row>
    <row r="567" spans="3:3" x14ac:dyDescent="0.25">
      <c r="C567" s="3"/>
    </row>
    <row r="568" spans="3:3" x14ac:dyDescent="0.25">
      <c r="C568" s="3"/>
    </row>
    <row r="569" spans="3:3" x14ac:dyDescent="0.25">
      <c r="C569" s="3"/>
    </row>
    <row r="570" spans="3:3" x14ac:dyDescent="0.25">
      <c r="C570" s="3"/>
    </row>
    <row r="571" spans="3:3" x14ac:dyDescent="0.25">
      <c r="C571" s="3"/>
    </row>
    <row r="572" spans="3:3" x14ac:dyDescent="0.25">
      <c r="C572" s="3"/>
    </row>
    <row r="573" spans="3:3" x14ac:dyDescent="0.25">
      <c r="C573" s="3"/>
    </row>
    <row r="574" spans="3:3" x14ac:dyDescent="0.25">
      <c r="C574" s="3"/>
    </row>
    <row r="575" spans="3:3" x14ac:dyDescent="0.25">
      <c r="C575" s="3"/>
    </row>
    <row r="576" spans="3:3" x14ac:dyDescent="0.25">
      <c r="C576" s="3"/>
    </row>
    <row r="577" spans="3:3" x14ac:dyDescent="0.25">
      <c r="C577" s="3"/>
    </row>
    <row r="578" spans="3:3" x14ac:dyDescent="0.25">
      <c r="C578" s="3"/>
    </row>
    <row r="579" spans="3:3" x14ac:dyDescent="0.25">
      <c r="C579" s="3"/>
    </row>
    <row r="580" spans="3:3" x14ac:dyDescent="0.25">
      <c r="C580" s="3"/>
    </row>
    <row r="581" spans="3:3" x14ac:dyDescent="0.25">
      <c r="C581" s="3"/>
    </row>
    <row r="582" spans="3:3" x14ac:dyDescent="0.25">
      <c r="C582" s="3"/>
    </row>
    <row r="583" spans="3:3" x14ac:dyDescent="0.25">
      <c r="C583" s="3"/>
    </row>
    <row r="584" spans="3:3" x14ac:dyDescent="0.25">
      <c r="C584" s="3"/>
    </row>
    <row r="585" spans="3:3" x14ac:dyDescent="0.25">
      <c r="C585" s="3"/>
    </row>
    <row r="586" spans="3:3" x14ac:dyDescent="0.25">
      <c r="C586" s="3"/>
    </row>
    <row r="587" spans="3:3" x14ac:dyDescent="0.25">
      <c r="C587" s="3"/>
    </row>
    <row r="588" spans="3:3" x14ac:dyDescent="0.25">
      <c r="C588" s="3"/>
    </row>
    <row r="589" spans="3:3" x14ac:dyDescent="0.25">
      <c r="C589" s="3"/>
    </row>
    <row r="590" spans="3:3" x14ac:dyDescent="0.25">
      <c r="C590" s="3"/>
    </row>
    <row r="591" spans="3:3" x14ac:dyDescent="0.25">
      <c r="C591" s="3"/>
    </row>
    <row r="592" spans="3:3" x14ac:dyDescent="0.25">
      <c r="C592" s="3"/>
    </row>
    <row r="593" spans="3:3" x14ac:dyDescent="0.25">
      <c r="C593" s="3"/>
    </row>
    <row r="594" spans="3:3" x14ac:dyDescent="0.25">
      <c r="C594" s="3"/>
    </row>
    <row r="595" spans="3:3" x14ac:dyDescent="0.25">
      <c r="C595" s="3"/>
    </row>
    <row r="596" spans="3:3" x14ac:dyDescent="0.25">
      <c r="C596" s="3"/>
    </row>
    <row r="597" spans="3:3" x14ac:dyDescent="0.25">
      <c r="C597" s="3"/>
    </row>
    <row r="598" spans="3:3" x14ac:dyDescent="0.25">
      <c r="C598" s="3"/>
    </row>
    <row r="599" spans="3:3" x14ac:dyDescent="0.25">
      <c r="C599" s="3"/>
    </row>
    <row r="600" spans="3:3" x14ac:dyDescent="0.25">
      <c r="C600" s="3"/>
    </row>
    <row r="601" spans="3:3" x14ac:dyDescent="0.25">
      <c r="C601" s="3"/>
    </row>
    <row r="602" spans="3:3" x14ac:dyDescent="0.25">
      <c r="C602" s="3"/>
    </row>
    <row r="603" spans="3:3" x14ac:dyDescent="0.25">
      <c r="C603" s="3"/>
    </row>
    <row r="604" spans="3:3" x14ac:dyDescent="0.25">
      <c r="C604" s="3"/>
    </row>
    <row r="605" spans="3:3" x14ac:dyDescent="0.25">
      <c r="C605" s="3"/>
    </row>
    <row r="606" spans="3:3" x14ac:dyDescent="0.25">
      <c r="C606" s="3"/>
    </row>
    <row r="607" spans="3:3" x14ac:dyDescent="0.25">
      <c r="C607" s="3"/>
    </row>
    <row r="608" spans="3:3" x14ac:dyDescent="0.25">
      <c r="C608" s="3"/>
    </row>
    <row r="609" spans="3:3" x14ac:dyDescent="0.25">
      <c r="C609" s="3"/>
    </row>
    <row r="610" spans="3:3" x14ac:dyDescent="0.25">
      <c r="C610" s="3"/>
    </row>
    <row r="611" spans="3:3" x14ac:dyDescent="0.25">
      <c r="C611" s="3"/>
    </row>
    <row r="612" spans="3:3" x14ac:dyDescent="0.25">
      <c r="C612" s="3"/>
    </row>
    <row r="613" spans="3:3" x14ac:dyDescent="0.25">
      <c r="C613" s="3"/>
    </row>
    <row r="614" spans="3:3" x14ac:dyDescent="0.25">
      <c r="C614" s="3"/>
    </row>
    <row r="615" spans="3:3" x14ac:dyDescent="0.25">
      <c r="C615" s="3"/>
    </row>
    <row r="616" spans="3:3" x14ac:dyDescent="0.25">
      <c r="C616" s="3"/>
    </row>
    <row r="617" spans="3:3" x14ac:dyDescent="0.25">
      <c r="C617" s="3"/>
    </row>
    <row r="618" spans="3:3" x14ac:dyDescent="0.25">
      <c r="C618" s="3"/>
    </row>
    <row r="619" spans="3:3" x14ac:dyDescent="0.25">
      <c r="C619" s="3"/>
    </row>
    <row r="620" spans="3:3" x14ac:dyDescent="0.25">
      <c r="C620" s="3"/>
    </row>
    <row r="621" spans="3:3" x14ac:dyDescent="0.25">
      <c r="C621" s="3"/>
    </row>
    <row r="622" spans="3:3" x14ac:dyDescent="0.25">
      <c r="C622" s="3"/>
    </row>
    <row r="623" spans="3:3" x14ac:dyDescent="0.25">
      <c r="C623" s="3"/>
    </row>
    <row r="624" spans="3:3" x14ac:dyDescent="0.25">
      <c r="C624" s="3"/>
    </row>
    <row r="625" spans="3:3" x14ac:dyDescent="0.25">
      <c r="C625" s="3"/>
    </row>
    <row r="626" spans="3:3" x14ac:dyDescent="0.25">
      <c r="C626" s="3"/>
    </row>
    <row r="627" spans="3:3" x14ac:dyDescent="0.25">
      <c r="C627" s="3"/>
    </row>
    <row r="628" spans="3:3" x14ac:dyDescent="0.25">
      <c r="C628" s="3"/>
    </row>
    <row r="629" spans="3:3" x14ac:dyDescent="0.25">
      <c r="C629" s="3"/>
    </row>
    <row r="630" spans="3:3" x14ac:dyDescent="0.25">
      <c r="C630" s="3"/>
    </row>
    <row r="631" spans="3:3" x14ac:dyDescent="0.25">
      <c r="C631" s="3"/>
    </row>
    <row r="632" spans="3:3" x14ac:dyDescent="0.25">
      <c r="C632" s="3"/>
    </row>
    <row r="633" spans="3:3" x14ac:dyDescent="0.25">
      <c r="C633" s="3"/>
    </row>
    <row r="634" spans="3:3" x14ac:dyDescent="0.25">
      <c r="C634" s="3"/>
    </row>
    <row r="635" spans="3:3" x14ac:dyDescent="0.25">
      <c r="C635" s="3"/>
    </row>
    <row r="636" spans="3:3" x14ac:dyDescent="0.25">
      <c r="C636" s="3"/>
    </row>
    <row r="637" spans="3:3" x14ac:dyDescent="0.25">
      <c r="C637" s="3"/>
    </row>
    <row r="638" spans="3:3" x14ac:dyDescent="0.25">
      <c r="C638" s="3"/>
    </row>
    <row r="639" spans="3:3" x14ac:dyDescent="0.25">
      <c r="C639" s="3"/>
    </row>
    <row r="640" spans="3:3" x14ac:dyDescent="0.25">
      <c r="C640" s="3"/>
    </row>
    <row r="641" spans="3:3" x14ac:dyDescent="0.25">
      <c r="C641" s="3"/>
    </row>
    <row r="642" spans="3:3" x14ac:dyDescent="0.25">
      <c r="C642" s="3"/>
    </row>
    <row r="643" spans="3:3" x14ac:dyDescent="0.25">
      <c r="C643" s="3"/>
    </row>
    <row r="644" spans="3:3" x14ac:dyDescent="0.25">
      <c r="C644" s="3"/>
    </row>
    <row r="645" spans="3:3" x14ac:dyDescent="0.25">
      <c r="C645" s="3"/>
    </row>
    <row r="646" spans="3:3" x14ac:dyDescent="0.25">
      <c r="C646" s="3"/>
    </row>
    <row r="647" spans="3:3" x14ac:dyDescent="0.25">
      <c r="C647" s="3"/>
    </row>
    <row r="648" spans="3:3" x14ac:dyDescent="0.25">
      <c r="C648" s="3"/>
    </row>
    <row r="649" spans="3:3" x14ac:dyDescent="0.25">
      <c r="C649" s="3"/>
    </row>
    <row r="650" spans="3:3" x14ac:dyDescent="0.25">
      <c r="C650" s="3"/>
    </row>
    <row r="651" spans="3:3" x14ac:dyDescent="0.25">
      <c r="C651" s="3"/>
    </row>
    <row r="652" spans="3:3" x14ac:dyDescent="0.25">
      <c r="C652" s="3"/>
    </row>
    <row r="653" spans="3:3" x14ac:dyDescent="0.25">
      <c r="C653" s="3"/>
    </row>
    <row r="654" spans="3:3" x14ac:dyDescent="0.25">
      <c r="C654" s="3"/>
    </row>
    <row r="655" spans="3:3" x14ac:dyDescent="0.25">
      <c r="C655" s="3"/>
    </row>
    <row r="656" spans="3:3" x14ac:dyDescent="0.25">
      <c r="C656" s="3"/>
    </row>
    <row r="657" spans="3:3" x14ac:dyDescent="0.25">
      <c r="C657" s="3"/>
    </row>
    <row r="658" spans="3:3" x14ac:dyDescent="0.25">
      <c r="C658" s="3"/>
    </row>
    <row r="659" spans="3:3" x14ac:dyDescent="0.25">
      <c r="C659" s="3"/>
    </row>
    <row r="660" spans="3:3" x14ac:dyDescent="0.25">
      <c r="C660" s="3"/>
    </row>
    <row r="661" spans="3:3" x14ac:dyDescent="0.25">
      <c r="C661" s="3"/>
    </row>
    <row r="662" spans="3:3" x14ac:dyDescent="0.25">
      <c r="C662" s="3"/>
    </row>
    <row r="663" spans="3:3" x14ac:dyDescent="0.25">
      <c r="C663" s="3"/>
    </row>
    <row r="664" spans="3:3" x14ac:dyDescent="0.25">
      <c r="C664" s="3"/>
    </row>
    <row r="665" spans="3:3" x14ac:dyDescent="0.25">
      <c r="C665" s="3"/>
    </row>
    <row r="666" spans="3:3" x14ac:dyDescent="0.25">
      <c r="C666" s="3"/>
    </row>
    <row r="667" spans="3:3" x14ac:dyDescent="0.25">
      <c r="C667" s="3"/>
    </row>
    <row r="668" spans="3:3" x14ac:dyDescent="0.25">
      <c r="C668" s="3"/>
    </row>
    <row r="669" spans="3:3" x14ac:dyDescent="0.25">
      <c r="C669" s="3"/>
    </row>
    <row r="670" spans="3:3" x14ac:dyDescent="0.25">
      <c r="C670" s="3"/>
    </row>
    <row r="671" spans="3:3" x14ac:dyDescent="0.25">
      <c r="C671" s="3"/>
    </row>
    <row r="672" spans="3:3" x14ac:dyDescent="0.25">
      <c r="C672" s="3"/>
    </row>
    <row r="673" spans="3:3" x14ac:dyDescent="0.25">
      <c r="C673" s="3"/>
    </row>
    <row r="674" spans="3:3" x14ac:dyDescent="0.25">
      <c r="C674" s="3"/>
    </row>
    <row r="675" spans="3:3" x14ac:dyDescent="0.25">
      <c r="C675" s="3"/>
    </row>
    <row r="676" spans="3:3" x14ac:dyDescent="0.25">
      <c r="C676" s="3"/>
    </row>
    <row r="677" spans="3:3" x14ac:dyDescent="0.25">
      <c r="C677" s="3"/>
    </row>
    <row r="678" spans="3:3" x14ac:dyDescent="0.25">
      <c r="C678" s="3"/>
    </row>
    <row r="679" spans="3:3" x14ac:dyDescent="0.25">
      <c r="C679" s="3"/>
    </row>
    <row r="680" spans="3:3" x14ac:dyDescent="0.25">
      <c r="C680" s="3"/>
    </row>
    <row r="681" spans="3:3" x14ac:dyDescent="0.25">
      <c r="C681" s="3"/>
    </row>
    <row r="682" spans="3:3" x14ac:dyDescent="0.25">
      <c r="C682" s="3"/>
    </row>
    <row r="683" spans="3:3" x14ac:dyDescent="0.25">
      <c r="C683" s="3"/>
    </row>
    <row r="684" spans="3:3" x14ac:dyDescent="0.25">
      <c r="C684" s="3"/>
    </row>
    <row r="685" spans="3:3" x14ac:dyDescent="0.25">
      <c r="C685" s="3"/>
    </row>
    <row r="686" spans="3:3" x14ac:dyDescent="0.25">
      <c r="C686" s="3"/>
    </row>
    <row r="687" spans="3:3" x14ac:dyDescent="0.25">
      <c r="C687" s="3"/>
    </row>
    <row r="688" spans="3:3" x14ac:dyDescent="0.25">
      <c r="C688" s="3"/>
    </row>
    <row r="689" spans="3:3" x14ac:dyDescent="0.25">
      <c r="C689" s="3"/>
    </row>
    <row r="690" spans="3:3" x14ac:dyDescent="0.25">
      <c r="C690" s="3"/>
    </row>
    <row r="691" spans="3:3" x14ac:dyDescent="0.25">
      <c r="C691" s="3"/>
    </row>
    <row r="692" spans="3:3" x14ac:dyDescent="0.25">
      <c r="C692" s="3"/>
    </row>
    <row r="693" spans="3:3" x14ac:dyDescent="0.25">
      <c r="C693" s="3"/>
    </row>
    <row r="694" spans="3:3" x14ac:dyDescent="0.25">
      <c r="C694" s="3"/>
    </row>
    <row r="695" spans="3:3" x14ac:dyDescent="0.25">
      <c r="C695" s="3"/>
    </row>
    <row r="696" spans="3:3" x14ac:dyDescent="0.25">
      <c r="C696" s="3"/>
    </row>
    <row r="697" spans="3:3" x14ac:dyDescent="0.25">
      <c r="C697" s="3"/>
    </row>
    <row r="698" spans="3:3" x14ac:dyDescent="0.25">
      <c r="C698" s="3"/>
    </row>
    <row r="699" spans="3:3" x14ac:dyDescent="0.25">
      <c r="C699" s="3"/>
    </row>
    <row r="700" spans="3:3" x14ac:dyDescent="0.25">
      <c r="C700" s="3"/>
    </row>
    <row r="701" spans="3:3" x14ac:dyDescent="0.25">
      <c r="C701" s="3"/>
    </row>
    <row r="702" spans="3:3" x14ac:dyDescent="0.25">
      <c r="C702" s="3"/>
    </row>
    <row r="703" spans="3:3" x14ac:dyDescent="0.25">
      <c r="C703" s="3"/>
    </row>
    <row r="704" spans="3:3" x14ac:dyDescent="0.25">
      <c r="C704" s="3"/>
    </row>
    <row r="705" spans="3:3" x14ac:dyDescent="0.25">
      <c r="C705" s="3"/>
    </row>
    <row r="706" spans="3:3" x14ac:dyDescent="0.25">
      <c r="C706" s="3"/>
    </row>
    <row r="707" spans="3:3" x14ac:dyDescent="0.25">
      <c r="C707" s="3"/>
    </row>
    <row r="708" spans="3:3" x14ac:dyDescent="0.25">
      <c r="C708" s="3"/>
    </row>
    <row r="709" spans="3:3" x14ac:dyDescent="0.25">
      <c r="C709" s="3"/>
    </row>
    <row r="710" spans="3:3" x14ac:dyDescent="0.25">
      <c r="C710" s="3"/>
    </row>
    <row r="711" spans="3:3" x14ac:dyDescent="0.25">
      <c r="C711" s="3"/>
    </row>
    <row r="712" spans="3:3" x14ac:dyDescent="0.25">
      <c r="C712" s="3"/>
    </row>
    <row r="713" spans="3:3" x14ac:dyDescent="0.25">
      <c r="C713" s="3"/>
    </row>
    <row r="714" spans="3:3" x14ac:dyDescent="0.25">
      <c r="C714" s="3"/>
    </row>
    <row r="715" spans="3:3" x14ac:dyDescent="0.25">
      <c r="C715" s="3"/>
    </row>
    <row r="716" spans="3:3" x14ac:dyDescent="0.25">
      <c r="C716" s="3"/>
    </row>
    <row r="717" spans="3:3" x14ac:dyDescent="0.25">
      <c r="C717" s="3"/>
    </row>
    <row r="718" spans="3:3" x14ac:dyDescent="0.25">
      <c r="C718" s="3"/>
    </row>
    <row r="719" spans="3:3" x14ac:dyDescent="0.25">
      <c r="C719" s="3"/>
    </row>
    <row r="720" spans="3:3" x14ac:dyDescent="0.25">
      <c r="C720" s="3"/>
    </row>
    <row r="721" spans="3:3" x14ac:dyDescent="0.25">
      <c r="C721" s="3"/>
    </row>
    <row r="722" spans="3:3" x14ac:dyDescent="0.25">
      <c r="C722" s="3"/>
    </row>
    <row r="723" spans="3:3" x14ac:dyDescent="0.25">
      <c r="C723" s="3"/>
    </row>
    <row r="724" spans="3:3" x14ac:dyDescent="0.25">
      <c r="C724" s="3"/>
    </row>
    <row r="725" spans="3:3" x14ac:dyDescent="0.25">
      <c r="C725" s="3"/>
    </row>
    <row r="726" spans="3:3" x14ac:dyDescent="0.25">
      <c r="C726" s="3"/>
    </row>
    <row r="727" spans="3:3" x14ac:dyDescent="0.25">
      <c r="C727" s="3"/>
    </row>
    <row r="728" spans="3:3" x14ac:dyDescent="0.25">
      <c r="C728" s="3"/>
    </row>
    <row r="729" spans="3:3" x14ac:dyDescent="0.25">
      <c r="C729" s="3"/>
    </row>
    <row r="730" spans="3:3" x14ac:dyDescent="0.25">
      <c r="C730" s="3"/>
    </row>
    <row r="731" spans="3:3" x14ac:dyDescent="0.25">
      <c r="C731" s="3"/>
    </row>
    <row r="732" spans="3:3" x14ac:dyDescent="0.25">
      <c r="C732" s="3"/>
    </row>
    <row r="733" spans="3:3" x14ac:dyDescent="0.25">
      <c r="C733" s="3"/>
    </row>
    <row r="734" spans="3:3" x14ac:dyDescent="0.25">
      <c r="C734" s="3"/>
    </row>
    <row r="735" spans="3:3" x14ac:dyDescent="0.25">
      <c r="C735" s="3"/>
    </row>
    <row r="736" spans="3:3" x14ac:dyDescent="0.25">
      <c r="C736" s="3"/>
    </row>
    <row r="737" spans="3:3" x14ac:dyDescent="0.25">
      <c r="C737" s="3"/>
    </row>
    <row r="738" spans="3:3" x14ac:dyDescent="0.25">
      <c r="C738" s="3"/>
    </row>
    <row r="739" spans="3:3" x14ac:dyDescent="0.25">
      <c r="C739" s="3"/>
    </row>
    <row r="740" spans="3:3" x14ac:dyDescent="0.25">
      <c r="C740" s="3"/>
    </row>
    <row r="741" spans="3:3" x14ac:dyDescent="0.25">
      <c r="C741" s="3"/>
    </row>
    <row r="742" spans="3:3" x14ac:dyDescent="0.25">
      <c r="C742" s="3"/>
    </row>
    <row r="743" spans="3:3" x14ac:dyDescent="0.25">
      <c r="C743" s="3"/>
    </row>
    <row r="744" spans="3:3" x14ac:dyDescent="0.25">
      <c r="C744" s="3"/>
    </row>
    <row r="745" spans="3:3" x14ac:dyDescent="0.25">
      <c r="C745" s="3"/>
    </row>
    <row r="746" spans="3:3" x14ac:dyDescent="0.25">
      <c r="C746" s="3"/>
    </row>
    <row r="747" spans="3:3" x14ac:dyDescent="0.25">
      <c r="C747" s="3"/>
    </row>
    <row r="748" spans="3:3" x14ac:dyDescent="0.25">
      <c r="C748" s="3"/>
    </row>
    <row r="749" spans="3:3" x14ac:dyDescent="0.25">
      <c r="C749" s="3"/>
    </row>
    <row r="750" spans="3:3" x14ac:dyDescent="0.25">
      <c r="C750" s="3"/>
    </row>
    <row r="751" spans="3:3" x14ac:dyDescent="0.25">
      <c r="C751" s="3"/>
    </row>
    <row r="752" spans="3:3" x14ac:dyDescent="0.25">
      <c r="C752" s="3"/>
    </row>
    <row r="753" spans="3:3" x14ac:dyDescent="0.25">
      <c r="C753" s="3"/>
    </row>
    <row r="754" spans="3:3" x14ac:dyDescent="0.25">
      <c r="C754" s="3"/>
    </row>
    <row r="755" spans="3:3" x14ac:dyDescent="0.25">
      <c r="C755" s="3"/>
    </row>
    <row r="756" spans="3:3" x14ac:dyDescent="0.25">
      <c r="C756" s="3"/>
    </row>
    <row r="757" spans="3:3" x14ac:dyDescent="0.25">
      <c r="C757" s="3"/>
    </row>
    <row r="758" spans="3:3" x14ac:dyDescent="0.25">
      <c r="C758" s="3"/>
    </row>
    <row r="759" spans="3:3" x14ac:dyDescent="0.25">
      <c r="C759" s="3"/>
    </row>
    <row r="760" spans="3:3" x14ac:dyDescent="0.25">
      <c r="C760" s="3"/>
    </row>
    <row r="761" spans="3:3" x14ac:dyDescent="0.25">
      <c r="C761" s="3"/>
    </row>
    <row r="762" spans="3:3" x14ac:dyDescent="0.25">
      <c r="C762" s="3"/>
    </row>
    <row r="763" spans="3:3" x14ac:dyDescent="0.25">
      <c r="C763" s="3"/>
    </row>
    <row r="764" spans="3:3" x14ac:dyDescent="0.25">
      <c r="C764" s="3"/>
    </row>
    <row r="765" spans="3:3" x14ac:dyDescent="0.25">
      <c r="C765" s="3"/>
    </row>
    <row r="766" spans="3:3" x14ac:dyDescent="0.25">
      <c r="C766" s="3"/>
    </row>
    <row r="767" spans="3:3" x14ac:dyDescent="0.25">
      <c r="C767" s="3"/>
    </row>
    <row r="768" spans="3:3" x14ac:dyDescent="0.25">
      <c r="C768" s="3"/>
    </row>
    <row r="769" spans="3:3" x14ac:dyDescent="0.25">
      <c r="C769" s="3"/>
    </row>
    <row r="770" spans="3:3" x14ac:dyDescent="0.25">
      <c r="C770" s="3"/>
    </row>
    <row r="771" spans="3:3" x14ac:dyDescent="0.25">
      <c r="C771" s="3"/>
    </row>
    <row r="772" spans="3:3" x14ac:dyDescent="0.25">
      <c r="C772" s="3"/>
    </row>
    <row r="773" spans="3:3" x14ac:dyDescent="0.25">
      <c r="C773" s="3"/>
    </row>
    <row r="774" spans="3:3" x14ac:dyDescent="0.25">
      <c r="C774" s="3"/>
    </row>
    <row r="775" spans="3:3" x14ac:dyDescent="0.25">
      <c r="C775" s="3"/>
    </row>
    <row r="776" spans="3:3" x14ac:dyDescent="0.25">
      <c r="C776" s="3"/>
    </row>
    <row r="777" spans="3:3" x14ac:dyDescent="0.25">
      <c r="C777" s="3"/>
    </row>
    <row r="778" spans="3:3" x14ac:dyDescent="0.25">
      <c r="C778" s="3"/>
    </row>
    <row r="779" spans="3:3" x14ac:dyDescent="0.25">
      <c r="C779" s="3"/>
    </row>
    <row r="780" spans="3:3" x14ac:dyDescent="0.25">
      <c r="C780" s="3"/>
    </row>
    <row r="781" spans="3:3" x14ac:dyDescent="0.25">
      <c r="C781" s="3"/>
    </row>
    <row r="782" spans="3:3" x14ac:dyDescent="0.25">
      <c r="C782" s="3"/>
    </row>
    <row r="783" spans="3:3" x14ac:dyDescent="0.25">
      <c r="C783" s="3"/>
    </row>
    <row r="784" spans="3:3" x14ac:dyDescent="0.25">
      <c r="C784" s="3"/>
    </row>
    <row r="785" spans="3:3" x14ac:dyDescent="0.25">
      <c r="C785" s="3"/>
    </row>
    <row r="786" spans="3:3" x14ac:dyDescent="0.25">
      <c r="C786" s="3"/>
    </row>
    <row r="787" spans="3:3" x14ac:dyDescent="0.25">
      <c r="C787" s="3"/>
    </row>
    <row r="788" spans="3:3" x14ac:dyDescent="0.25">
      <c r="C788" s="3"/>
    </row>
    <row r="789" spans="3:3" x14ac:dyDescent="0.25">
      <c r="C789" s="3"/>
    </row>
    <row r="790" spans="3:3" x14ac:dyDescent="0.25">
      <c r="C790" s="3"/>
    </row>
    <row r="791" spans="3:3" x14ac:dyDescent="0.25">
      <c r="C791" s="3"/>
    </row>
    <row r="792" spans="3:3" x14ac:dyDescent="0.25">
      <c r="C792" s="3"/>
    </row>
    <row r="793" spans="3:3" x14ac:dyDescent="0.25">
      <c r="C793" s="3"/>
    </row>
    <row r="794" spans="3:3" x14ac:dyDescent="0.25">
      <c r="C794" s="3"/>
    </row>
    <row r="795" spans="3:3" x14ac:dyDescent="0.25">
      <c r="C795" s="3"/>
    </row>
    <row r="796" spans="3:3" x14ac:dyDescent="0.25">
      <c r="C796" s="3"/>
    </row>
    <row r="797" spans="3:3" x14ac:dyDescent="0.25">
      <c r="C797" s="3"/>
    </row>
    <row r="798" spans="3:3" x14ac:dyDescent="0.25">
      <c r="C798" s="3"/>
    </row>
    <row r="799" spans="3:3" x14ac:dyDescent="0.25">
      <c r="C799" s="3"/>
    </row>
    <row r="800" spans="3:3" x14ac:dyDescent="0.25">
      <c r="C800" s="3"/>
    </row>
    <row r="801" spans="3:3" x14ac:dyDescent="0.25">
      <c r="C801" s="3"/>
    </row>
    <row r="802" spans="3:3" x14ac:dyDescent="0.25">
      <c r="C802" s="3"/>
    </row>
    <row r="803" spans="3:3" x14ac:dyDescent="0.25">
      <c r="C803" s="3"/>
    </row>
    <row r="804" spans="3:3" x14ac:dyDescent="0.25">
      <c r="C804" s="3"/>
    </row>
    <row r="805" spans="3:3" x14ac:dyDescent="0.25">
      <c r="C805" s="3"/>
    </row>
    <row r="806" spans="3:3" x14ac:dyDescent="0.25">
      <c r="C806" s="3"/>
    </row>
    <row r="807" spans="3:3" x14ac:dyDescent="0.25">
      <c r="C807" s="3"/>
    </row>
    <row r="808" spans="3:3" x14ac:dyDescent="0.25">
      <c r="C808" s="3"/>
    </row>
    <row r="809" spans="3:3" x14ac:dyDescent="0.25">
      <c r="C809" s="3"/>
    </row>
    <row r="810" spans="3:3" x14ac:dyDescent="0.25">
      <c r="C810" s="3"/>
    </row>
    <row r="811" spans="3:3" x14ac:dyDescent="0.25">
      <c r="C811" s="3"/>
    </row>
    <row r="812" spans="3:3" x14ac:dyDescent="0.25">
      <c r="C812" s="3"/>
    </row>
    <row r="813" spans="3:3" x14ac:dyDescent="0.25">
      <c r="C813" s="3"/>
    </row>
    <row r="814" spans="3:3" x14ac:dyDescent="0.25">
      <c r="C814" s="3"/>
    </row>
    <row r="815" spans="3:3" x14ac:dyDescent="0.25">
      <c r="C815" s="3"/>
    </row>
    <row r="816" spans="3:3" x14ac:dyDescent="0.25">
      <c r="C816" s="3"/>
    </row>
    <row r="817" spans="3:3" x14ac:dyDescent="0.25">
      <c r="C817" s="3"/>
    </row>
    <row r="818" spans="3:3" x14ac:dyDescent="0.25">
      <c r="C818" s="3"/>
    </row>
    <row r="819" spans="3:3" x14ac:dyDescent="0.25">
      <c r="C819" s="3"/>
    </row>
    <row r="820" spans="3:3" x14ac:dyDescent="0.25">
      <c r="C820" s="3"/>
    </row>
    <row r="821" spans="3:3" x14ac:dyDescent="0.25">
      <c r="C821" s="3"/>
    </row>
    <row r="822" spans="3:3" x14ac:dyDescent="0.25">
      <c r="C822" s="3"/>
    </row>
    <row r="823" spans="3:3" x14ac:dyDescent="0.25">
      <c r="C823" s="3"/>
    </row>
    <row r="824" spans="3:3" x14ac:dyDescent="0.25">
      <c r="C824" s="3"/>
    </row>
    <row r="825" spans="3:3" x14ac:dyDescent="0.25">
      <c r="C825" s="3"/>
    </row>
    <row r="826" spans="3:3" x14ac:dyDescent="0.25">
      <c r="C826" s="3"/>
    </row>
    <row r="827" spans="3:3" x14ac:dyDescent="0.25">
      <c r="C827" s="3"/>
    </row>
    <row r="828" spans="3:3" x14ac:dyDescent="0.25">
      <c r="C828" s="3"/>
    </row>
    <row r="829" spans="3:3" x14ac:dyDescent="0.25">
      <c r="C829" s="3"/>
    </row>
    <row r="830" spans="3:3" x14ac:dyDescent="0.25">
      <c r="C830" s="3"/>
    </row>
    <row r="831" spans="3:3" x14ac:dyDescent="0.25">
      <c r="C831" s="3"/>
    </row>
    <row r="832" spans="3:3" x14ac:dyDescent="0.25">
      <c r="C832" s="3"/>
    </row>
    <row r="833" spans="3:3" x14ac:dyDescent="0.25">
      <c r="C833" s="3"/>
    </row>
    <row r="834" spans="3:3" x14ac:dyDescent="0.25">
      <c r="C834" s="3"/>
    </row>
    <row r="835" spans="3:3" x14ac:dyDescent="0.25">
      <c r="C835" s="3"/>
    </row>
  </sheetData>
  <sheetProtection algorithmName="SHA-512" hashValue="FU1KAtUD8KYgtRlfpKmyz2LMP3CyYrpS5WJJSyuwIYpHKj9M8bPJ93gbvTt4Np4X5eHOrVbLqAuRMWM+MAK/rQ==" saltValue="hapZSYrd9mw2/WtCDLQ/ZQ==" spinCount="100000" sheet="1" formatCells="0" formatColumns="0" formatRows="0" insertColumns="0" insertRows="0" autoFilter="0" pivotTables="0"/>
  <autoFilter ref="A1:H835" xr:uid="{00000000-0009-0000-0000-000001000000}"/>
  <mergeCells count="354">
    <mergeCell ref="C220:C242"/>
    <mergeCell ref="D220:D242"/>
    <mergeCell ref="E220:E242"/>
    <mergeCell ref="F220:F242"/>
    <mergeCell ref="C244:C264"/>
    <mergeCell ref="D244:D264"/>
    <mergeCell ref="E244:E264"/>
    <mergeCell ref="F244:F264"/>
    <mergeCell ref="C288:F288"/>
    <mergeCell ref="C322:C335"/>
    <mergeCell ref="D322:D335"/>
    <mergeCell ref="E322:E335"/>
    <mergeCell ref="F322:F335"/>
    <mergeCell ref="C337:C359"/>
    <mergeCell ref="D337:D359"/>
    <mergeCell ref="E337:E359"/>
    <mergeCell ref="F337:F359"/>
    <mergeCell ref="D289:D307"/>
    <mergeCell ref="E289:E307"/>
    <mergeCell ref="F289:F307"/>
    <mergeCell ref="C309:C320"/>
    <mergeCell ref="D309:D320"/>
    <mergeCell ref="E309:E320"/>
    <mergeCell ref="F309:F320"/>
    <mergeCell ref="G495:G496"/>
    <mergeCell ref="H495:H496"/>
    <mergeCell ref="C496:F496"/>
    <mergeCell ref="C474:C495"/>
    <mergeCell ref="D474:D495"/>
    <mergeCell ref="E474:E495"/>
    <mergeCell ref="F474:F495"/>
    <mergeCell ref="A474:A496"/>
    <mergeCell ref="B474:B496"/>
    <mergeCell ref="G474:H474"/>
    <mergeCell ref="G476:H476"/>
    <mergeCell ref="G478:H478"/>
    <mergeCell ref="G480:H480"/>
    <mergeCell ref="G483:H483"/>
    <mergeCell ref="G487:H487"/>
    <mergeCell ref="G489:H489"/>
    <mergeCell ref="G492:H492"/>
    <mergeCell ref="H472:H473"/>
    <mergeCell ref="C473:F473"/>
    <mergeCell ref="C455:C472"/>
    <mergeCell ref="D455:D472"/>
    <mergeCell ref="E455:E472"/>
    <mergeCell ref="F455:F472"/>
    <mergeCell ref="A455:A473"/>
    <mergeCell ref="B455:B473"/>
    <mergeCell ref="G455:H455"/>
    <mergeCell ref="G457:H457"/>
    <mergeCell ref="G459:H459"/>
    <mergeCell ref="G461:H461"/>
    <mergeCell ref="G464:H464"/>
    <mergeCell ref="G466:H466"/>
    <mergeCell ref="G468:H468"/>
    <mergeCell ref="G472:G473"/>
    <mergeCell ref="H453:H454"/>
    <mergeCell ref="C454:F454"/>
    <mergeCell ref="C435:C453"/>
    <mergeCell ref="D435:D453"/>
    <mergeCell ref="E435:E453"/>
    <mergeCell ref="F435:F453"/>
    <mergeCell ref="A435:A454"/>
    <mergeCell ref="B435:B454"/>
    <mergeCell ref="G435:H435"/>
    <mergeCell ref="G437:H437"/>
    <mergeCell ref="G439:H439"/>
    <mergeCell ref="G441:H441"/>
    <mergeCell ref="G444:H444"/>
    <mergeCell ref="G447:H447"/>
    <mergeCell ref="G450:H450"/>
    <mergeCell ref="G453:G454"/>
    <mergeCell ref="G426:H426"/>
    <mergeCell ref="G428:H428"/>
    <mergeCell ref="G431:H431"/>
    <mergeCell ref="G433:G434"/>
    <mergeCell ref="H433:H434"/>
    <mergeCell ref="C434:F434"/>
    <mergeCell ref="C412:C433"/>
    <mergeCell ref="D412:D433"/>
    <mergeCell ref="E412:E433"/>
    <mergeCell ref="F412:F433"/>
    <mergeCell ref="D392:D410"/>
    <mergeCell ref="E392:E410"/>
    <mergeCell ref="F392:F410"/>
    <mergeCell ref="A412:A434"/>
    <mergeCell ref="B412:B434"/>
    <mergeCell ref="G412:H412"/>
    <mergeCell ref="G415:H415"/>
    <mergeCell ref="G418:H418"/>
    <mergeCell ref="G420:H420"/>
    <mergeCell ref="G422:H422"/>
    <mergeCell ref="A392:A411"/>
    <mergeCell ref="B392:B411"/>
    <mergeCell ref="G392:H392"/>
    <mergeCell ref="G395:H395"/>
    <mergeCell ref="G397:H397"/>
    <mergeCell ref="G399:H399"/>
    <mergeCell ref="G403:H403"/>
    <mergeCell ref="G407:H407"/>
    <mergeCell ref="C411:F411"/>
    <mergeCell ref="C392:C410"/>
    <mergeCell ref="G379:H379"/>
    <mergeCell ref="G383:H383"/>
    <mergeCell ref="G385:H385"/>
    <mergeCell ref="G390:G391"/>
    <mergeCell ref="H390:H391"/>
    <mergeCell ref="C391:F391"/>
    <mergeCell ref="C377:C390"/>
    <mergeCell ref="D377:D390"/>
    <mergeCell ref="E377:E390"/>
    <mergeCell ref="F377:F390"/>
    <mergeCell ref="G337:H337"/>
    <mergeCell ref="A361:A376"/>
    <mergeCell ref="B361:B376"/>
    <mergeCell ref="G361:H361"/>
    <mergeCell ref="G364:H364"/>
    <mergeCell ref="G366:H366"/>
    <mergeCell ref="G369:H369"/>
    <mergeCell ref="G372:H372"/>
    <mergeCell ref="G375:G376"/>
    <mergeCell ref="H375:H376"/>
    <mergeCell ref="A499:B499"/>
    <mergeCell ref="C499:F499"/>
    <mergeCell ref="G328:H328"/>
    <mergeCell ref="G331:H331"/>
    <mergeCell ref="B322:B336"/>
    <mergeCell ref="G341:H341"/>
    <mergeCell ref="G345:H345"/>
    <mergeCell ref="G348:H348"/>
    <mergeCell ref="G353:H353"/>
    <mergeCell ref="G356:H356"/>
    <mergeCell ref="G335:G336"/>
    <mergeCell ref="G325:H325"/>
    <mergeCell ref="C376:F376"/>
    <mergeCell ref="C361:C375"/>
    <mergeCell ref="D361:D375"/>
    <mergeCell ref="E361:E375"/>
    <mergeCell ref="F361:F375"/>
    <mergeCell ref="G359:G360"/>
    <mergeCell ref="H335:H336"/>
    <mergeCell ref="C336:F336"/>
    <mergeCell ref="B309:B321"/>
    <mergeCell ref="G309:H309"/>
    <mergeCell ref="G311:H311"/>
    <mergeCell ref="G314:H314"/>
    <mergeCell ref="G316:H316"/>
    <mergeCell ref="G320:G321"/>
    <mergeCell ref="H320:H321"/>
    <mergeCell ref="C321:F321"/>
    <mergeCell ref="A497:E497"/>
    <mergeCell ref="F497:H497"/>
    <mergeCell ref="A498:B498"/>
    <mergeCell ref="C498:F498"/>
    <mergeCell ref="H359:H360"/>
    <mergeCell ref="C360:F360"/>
    <mergeCell ref="A377:A391"/>
    <mergeCell ref="B377:B391"/>
    <mergeCell ref="G377:H377"/>
    <mergeCell ref="B337:B360"/>
    <mergeCell ref="B289:B308"/>
    <mergeCell ref="G289:H289"/>
    <mergeCell ref="G293:H293"/>
    <mergeCell ref="G296:H296"/>
    <mergeCell ref="G301:H301"/>
    <mergeCell ref="G303:H303"/>
    <mergeCell ref="G307:G308"/>
    <mergeCell ref="H307:H308"/>
    <mergeCell ref="C308:F308"/>
    <mergeCell ref="C289:C307"/>
    <mergeCell ref="B244:B265"/>
    <mergeCell ref="G244:H244"/>
    <mergeCell ref="G247:H247"/>
    <mergeCell ref="G253:H253"/>
    <mergeCell ref="G258:H258"/>
    <mergeCell ref="G260:H260"/>
    <mergeCell ref="G264:G265"/>
    <mergeCell ref="H264:H265"/>
    <mergeCell ref="C265:F265"/>
    <mergeCell ref="C46:C68"/>
    <mergeCell ref="D46:D68"/>
    <mergeCell ref="E46:E68"/>
    <mergeCell ref="F46:F68"/>
    <mergeCell ref="G322:H322"/>
    <mergeCell ref="G287:G288"/>
    <mergeCell ref="H287:H288"/>
    <mergeCell ref="G242:G243"/>
    <mergeCell ref="H242:H243"/>
    <mergeCell ref="C243:F243"/>
    <mergeCell ref="B46:B69"/>
    <mergeCell ref="G46:H46"/>
    <mergeCell ref="G50:H50"/>
    <mergeCell ref="G52:H52"/>
    <mergeCell ref="G58:H58"/>
    <mergeCell ref="G61:H61"/>
    <mergeCell ref="G64:H64"/>
    <mergeCell ref="G68:G69"/>
    <mergeCell ref="H68:H69"/>
    <mergeCell ref="C69:F69"/>
    <mergeCell ref="G38:H38"/>
    <mergeCell ref="G40:H40"/>
    <mergeCell ref="G44:G45"/>
    <mergeCell ref="H44:H45"/>
    <mergeCell ref="C45:F45"/>
    <mergeCell ref="C22:C44"/>
    <mergeCell ref="D22:D44"/>
    <mergeCell ref="E22:E44"/>
    <mergeCell ref="F22:F44"/>
    <mergeCell ref="D2:D20"/>
    <mergeCell ref="E2:E20"/>
    <mergeCell ref="F2:F20"/>
    <mergeCell ref="G4:H4"/>
    <mergeCell ref="B22:B45"/>
    <mergeCell ref="G22:H22"/>
    <mergeCell ref="G25:H25"/>
    <mergeCell ref="G29:H29"/>
    <mergeCell ref="G32:H32"/>
    <mergeCell ref="G35:H35"/>
    <mergeCell ref="B2:B21"/>
    <mergeCell ref="G2:H2"/>
    <mergeCell ref="G8:H8"/>
    <mergeCell ref="G10:H10"/>
    <mergeCell ref="G15:H15"/>
    <mergeCell ref="G18:H18"/>
    <mergeCell ref="G20:G21"/>
    <mergeCell ref="H20:H21"/>
    <mergeCell ref="C21:F21"/>
    <mergeCell ref="C2:C20"/>
    <mergeCell ref="A322:A336"/>
    <mergeCell ref="A337:A360"/>
    <mergeCell ref="A2:A21"/>
    <mergeCell ref="A22:A45"/>
    <mergeCell ref="A46:A69"/>
    <mergeCell ref="A220:A243"/>
    <mergeCell ref="A244:A265"/>
    <mergeCell ref="A70:A92"/>
    <mergeCell ref="A93:A110"/>
    <mergeCell ref="A111:A122"/>
    <mergeCell ref="D70:D91"/>
    <mergeCell ref="E70:E91"/>
    <mergeCell ref="F70:F91"/>
    <mergeCell ref="A266:A288"/>
    <mergeCell ref="A289:A308"/>
    <mergeCell ref="A309:A321"/>
    <mergeCell ref="A123:A140"/>
    <mergeCell ref="A141:A165"/>
    <mergeCell ref="A166:A193"/>
    <mergeCell ref="A194:A219"/>
    <mergeCell ref="B70:B92"/>
    <mergeCell ref="G70:H70"/>
    <mergeCell ref="G74:H74"/>
    <mergeCell ref="G80:H80"/>
    <mergeCell ref="G85:H85"/>
    <mergeCell ref="G87:H87"/>
    <mergeCell ref="G91:G92"/>
    <mergeCell ref="H91:H92"/>
    <mergeCell ref="C92:F92"/>
    <mergeCell ref="C70:C91"/>
    <mergeCell ref="G109:G110"/>
    <mergeCell ref="H109:H110"/>
    <mergeCell ref="C110:F110"/>
    <mergeCell ref="C93:C109"/>
    <mergeCell ref="D93:D109"/>
    <mergeCell ref="E93:E109"/>
    <mergeCell ref="F93:F109"/>
    <mergeCell ref="C111:C121"/>
    <mergeCell ref="D111:D121"/>
    <mergeCell ref="E111:E121"/>
    <mergeCell ref="F111:F121"/>
    <mergeCell ref="B93:B110"/>
    <mergeCell ref="G93:H93"/>
    <mergeCell ref="G96:H96"/>
    <mergeCell ref="G100:H100"/>
    <mergeCell ref="G103:H103"/>
    <mergeCell ref="G105:H105"/>
    <mergeCell ref="D123:D139"/>
    <mergeCell ref="E123:E139"/>
    <mergeCell ref="F123:F139"/>
    <mergeCell ref="B111:B122"/>
    <mergeCell ref="G111:H111"/>
    <mergeCell ref="G114:H114"/>
    <mergeCell ref="G117:H117"/>
    <mergeCell ref="G121:G122"/>
    <mergeCell ref="H121:H122"/>
    <mergeCell ref="C122:F122"/>
    <mergeCell ref="B123:B140"/>
    <mergeCell ref="G123:H123"/>
    <mergeCell ref="G126:H126"/>
    <mergeCell ref="G128:H128"/>
    <mergeCell ref="G132:H132"/>
    <mergeCell ref="G135:H135"/>
    <mergeCell ref="G139:G140"/>
    <mergeCell ref="H139:H140"/>
    <mergeCell ref="C140:F140"/>
    <mergeCell ref="C123:C139"/>
    <mergeCell ref="G160:H160"/>
    <mergeCell ref="G164:G165"/>
    <mergeCell ref="H164:H165"/>
    <mergeCell ref="C165:F165"/>
    <mergeCell ref="C141:C164"/>
    <mergeCell ref="D141:D164"/>
    <mergeCell ref="E141:E164"/>
    <mergeCell ref="F141:F164"/>
    <mergeCell ref="C166:C192"/>
    <mergeCell ref="D166:D192"/>
    <mergeCell ref="E166:E192"/>
    <mergeCell ref="F166:F192"/>
    <mergeCell ref="B141:B165"/>
    <mergeCell ref="G141:H141"/>
    <mergeCell ref="G146:H146"/>
    <mergeCell ref="G150:H150"/>
    <mergeCell ref="G152:H152"/>
    <mergeCell ref="G158:H158"/>
    <mergeCell ref="B166:B193"/>
    <mergeCell ref="G166:H166"/>
    <mergeCell ref="G171:H171"/>
    <mergeCell ref="G175:H175"/>
    <mergeCell ref="G180:H180"/>
    <mergeCell ref="G186:H186"/>
    <mergeCell ref="G188:H188"/>
    <mergeCell ref="G192:G193"/>
    <mergeCell ref="H192:H193"/>
    <mergeCell ref="C193:F193"/>
    <mergeCell ref="G238:H238"/>
    <mergeCell ref="G281:H281"/>
    <mergeCell ref="G283:H283"/>
    <mergeCell ref="C266:C287"/>
    <mergeCell ref="D266:D287"/>
    <mergeCell ref="E266:E287"/>
    <mergeCell ref="F266:F287"/>
    <mergeCell ref="G266:H266"/>
    <mergeCell ref="G269:H269"/>
    <mergeCell ref="G275:H275"/>
    <mergeCell ref="H218:H219"/>
    <mergeCell ref="C219:F219"/>
    <mergeCell ref="G220:H220"/>
    <mergeCell ref="G224:H224"/>
    <mergeCell ref="G230:H230"/>
    <mergeCell ref="G236:H236"/>
    <mergeCell ref="C194:C218"/>
    <mergeCell ref="D194:D218"/>
    <mergeCell ref="E194:E218"/>
    <mergeCell ref="F194:F218"/>
    <mergeCell ref="B194:B219"/>
    <mergeCell ref="B220:B243"/>
    <mergeCell ref="B266:B288"/>
    <mergeCell ref="G194:H194"/>
    <mergeCell ref="G197:H197"/>
    <mergeCell ref="G201:H201"/>
    <mergeCell ref="G206:H206"/>
    <mergeCell ref="G212:H212"/>
    <mergeCell ref="G214:H214"/>
    <mergeCell ref="G218:G21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Props1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2025-07-07T12:29:42Z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