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6_Végleges\Élelmiszeripar\Tartósítóiparitermék-készítő\"/>
    </mc:Choice>
  </mc:AlternateContent>
  <xr:revisionPtr revIDLastSave="0" documentId="8_{9A8DF3F5-A9A2-4288-9267-ACC2E60CCF4E}" xr6:coauthVersionLast="47" xr6:coauthVersionMax="47" xr10:uidLastSave="{00000000-0000-0000-0000-000000000000}"/>
  <bookViews>
    <workbookView xWindow="1560" yWindow="1065" windowWidth="22215" windowHeight="15135" xr2:uid="{AAF40F27-048F-46A9-B613-E2F8B6A3509A}"/>
  </bookViews>
  <sheets>
    <sheet name="6.2" sheetId="1" r:id="rId1"/>
    <sheet name="6.3" sheetId="2" r:id="rId2"/>
  </sheets>
  <definedNames>
    <definedName name="_xlnm._FilterDatabase" localSheetId="0" hidden="1">'6.2'!$A$1:$H$422</definedName>
    <definedName name="_xlnm._FilterDatabase" localSheetId="1" hidden="1">'6.3'!$A$1:$H$583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2" l="1"/>
  <c r="H33" i="2"/>
  <c r="H46" i="2"/>
  <c r="H58" i="2"/>
  <c r="H75" i="2"/>
  <c r="H85" i="2"/>
  <c r="H100" i="2"/>
  <c r="H114" i="2"/>
  <c r="H128" i="2"/>
  <c r="H151" i="2"/>
  <c r="H175" i="2"/>
  <c r="H195" i="2"/>
  <c r="H212" i="2"/>
  <c r="H224" i="2"/>
  <c r="H231" i="2"/>
  <c r="F245" i="2" s="1"/>
  <c r="H243" i="2"/>
  <c r="H82" i="1"/>
  <c r="H68" i="1"/>
  <c r="H61" i="1"/>
  <c r="H43" i="1"/>
  <c r="H39" i="1"/>
  <c r="H33" i="1"/>
  <c r="H12" i="1"/>
  <c r="H5" i="1"/>
  <c r="F84" i="1" l="1"/>
</calcChain>
</file>

<file path=xl/sharedStrings.xml><?xml version="1.0" encoding="utf-8"?>
<sst xmlns="http://schemas.openxmlformats.org/spreadsheetml/2006/main" count="479" uniqueCount="212">
  <si>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</si>
  <si>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</si>
  <si>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</si>
  <si>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</si>
  <si>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</si>
  <si>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</si>
  <si>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</si>
  <si>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</si>
  <si>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</si>
  <si>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Lehetséges projektfeladat az oktatás során</t>
  </si>
  <si>
    <t>Csoportokba rendezi az élelmiszeripari nyersanyagokat.</t>
  </si>
  <si>
    <t>Alapszinten ismeri az élelmiszeripar növényi és állati eredetű nyersanyagait.</t>
  </si>
  <si>
    <t>A munkavégzése során törekszik a pontosságra, szakszerűségre. Ellátja a munka-, tűz-, baleset- és környezetvédelmi feladatokat.</t>
  </si>
  <si>
    <t>Irányítás mellett végzi munkáját. Magára nézve kötelezőnek tartja a munka-, tűzvédelmi, higiéniai és környezetvédelmi előírásokat. Felelősséget vállal saját munkájáért.</t>
  </si>
  <si>
    <t>Munkáját a munka-, tűzvédelmi, higiéniai és környezetvédelmi szabályok betartásával végzi.</t>
  </si>
  <si>
    <t>Alapszinten ismeri a munka-, tűzvédelmi, higiéniai és környezetvédelmi szabályokat.</t>
  </si>
  <si>
    <t>Élelmiszeripari alapműveleteket végez.</t>
  </si>
  <si>
    <t>Alapszinten ismeri a tisztítás, aprítás, keverés, osztályozás, csomagolás, hőkezelés műveleteit.</t>
  </si>
  <si>
    <t>Kiválasztja az élelmiszeripari munkavégzéshez szükséges szerkezeti anyagokat.</t>
  </si>
  <si>
    <t>Ismeri az alapvető szerkezeti anyagokat (fémek, nemfémek).</t>
  </si>
  <si>
    <t>Kiválasztja az alapvető kötő gépelemeket.</t>
  </si>
  <si>
    <t>Ismeri a csavarokat, ékeket, reteszeket, szegecseket.</t>
  </si>
  <si>
    <t>Alapvető ágazati méréseket végez.</t>
  </si>
  <si>
    <t>Ismeri a tömeg, hosszúság, térfogat, hőmérséklet, sűrűség fogalmát, mértékegységeit, mérésének módját és mérőeszközeit.</t>
  </si>
  <si>
    <t>Egyszerű mértani makettekről vetületi ábrát készít.</t>
  </si>
  <si>
    <t>Alapszinten ismeri a műszaki ábrázolást.</t>
  </si>
  <si>
    <t>Az élelmiszeripari termékek előállításához szükséges eszközöket, anyagokat kiválasztja, előkészíti.</t>
  </si>
  <si>
    <t>Alapszinten ismeri a termékek előállításához szükséges anyagokat, eszközöket.</t>
  </si>
  <si>
    <t>Élelmiszerismeret</t>
  </si>
  <si>
    <t>Anyagismeret</t>
  </si>
  <si>
    <t>Élelmiszeripari technológiai alapok</t>
  </si>
  <si>
    <t>Műszaki alapismeretek</t>
  </si>
  <si>
    <t>Géprajzi alapismeretek</t>
  </si>
  <si>
    <t>Gépelemek</t>
  </si>
  <si>
    <t>Erőátviteli gépelemek</t>
  </si>
  <si>
    <t>Csövek és csővezetékek</t>
  </si>
  <si>
    <t>Villanymotorok, hajtóművel, áttételek</t>
  </si>
  <si>
    <t>Élelmiszervizsgálat</t>
  </si>
  <si>
    <t>Bevezetés a laboratóriumi munkába</t>
  </si>
  <si>
    <t>Mintavétel</t>
  </si>
  <si>
    <t>Tömegmérés</t>
  </si>
  <si>
    <t>Térfogatmérés</t>
  </si>
  <si>
    <t>Hőmérséklet mérés</t>
  </si>
  <si>
    <t>Sűrűségmérés</t>
  </si>
  <si>
    <t>Oldatok</t>
  </si>
  <si>
    <t>Alapozó gyakorlat</t>
  </si>
  <si>
    <t>Mérések</t>
  </si>
  <si>
    <t>Szakmaspecifikus alapmérések</t>
  </si>
  <si>
    <t>Munkavédelem és higiénia</t>
  </si>
  <si>
    <t>Munkavédelem</t>
  </si>
  <si>
    <t>Higiénia</t>
  </si>
  <si>
    <t>Alágazati specializáció</t>
  </si>
  <si>
    <t>„A” Élelmiszeripari anyagismeret
(1; 6. sorok)</t>
  </si>
  <si>
    <t>„B” Munka-, tűz-, és balesetvédelmi ismeretek
(2. sor)</t>
  </si>
  <si>
    <t>„D” Élelmiszeripari műszaki alapismeretek
(4; 5; 7. sorok)</t>
  </si>
  <si>
    <t>„C” Az élelmiszeripari munkavégzés alapjai
(3; 8. sorok)</t>
  </si>
  <si>
    <r>
      <t xml:space="preserve">A tananyagelemek és a deszkriptorok projektszemléletű kapcsolódása: 
</t>
    </r>
    <r>
      <rPr>
        <sz val="11"/>
        <color theme="1"/>
        <rFont val="Franklin Gothic Book"/>
        <family val="2"/>
        <charset val="238"/>
      </rPr>
      <t>A tanuló megismeri az élelmiszeriparban feldolgozott növényi- és állati eredetű nyersanyagokat, az élelmiszerek összetételét és az összetevők táplálkozásélettani jelentőségét. Megismeri az élelmiszeripari technológiai műveletek szerepét és célját, valamint az élelmiszeripari félkész- és késztermékek gyártástechnológiáját</t>
    </r>
  </si>
  <si>
    <r>
      <t xml:space="preserve">A tananyagelemek és a deszkriptorok projektszemléletű kapcsolódása: 
</t>
    </r>
    <r>
      <rPr>
        <sz val="11"/>
        <color theme="1"/>
        <rFont val="Franklin Gothic Book"/>
        <family val="2"/>
        <charset val="238"/>
      </rPr>
      <t>Az élelmiszeripari üzemekben kiemelt jelentősége van a munka-, tűz- és balesetvédelmi, valamint a higiéniai előírásoknak és ezek gyakorlati alkalmazásának. A feladatok végrehajtása során a tanulónak magára nézve kötelező érvényűnek kell tartania az előírások betartását, valamint a higiénikus és biztonságos élelmiszer-előállítást. A tananyagelem elsajátítása során kialakul a tanuló elkötelezettsége és felelősségvállalása mind önmagával, mind a munkakörnyezetével szemben.</t>
    </r>
  </si>
  <si>
    <r>
      <t xml:space="preserve">A tananyagelemek és a deszkriptorok projektszemléletű kapcsolódása: 
</t>
    </r>
    <r>
      <rPr>
        <sz val="11"/>
        <color theme="1"/>
        <rFont val="Franklin Gothic Book"/>
        <family val="2"/>
        <charset val="238"/>
      </rPr>
      <t>A komplex problémamegoldások során a tanulónak képesnek kell lennie kiválasztani a megfelelő nyersanyagot, ismernie kell az élelmiszerek előállításához tartozó műveleteket, azok célját, technológiai sorrendjét és hatását az előállított élelmiszer tulajdonságaira. Ismernie kell a technológiai műveletek paramétereit, azok pontos betartásának fontosságát, valamint az élelmiszer szállításának és csomagolásának szerepét. A tanulónak alkalmaznia kell a specializáció során választott szakmához szükséges szakmaspecifikus műveleteket. A tanulónak munkája során be kell tartania a munkavédelmi és higiéniai előírásokat, miközben a tananyagelem elsajátítása révén kialakul benne a magas fokú felelősségvállalás, nemcsak önmagával, hanem a környezetével és az előállított élelmiszerek megfelelőségével szemben is</t>
    </r>
  </si>
  <si>
    <r>
      <t>A tananyagelemek és a deszkriptorok projektszemléletű kapcsolódása:</t>
    </r>
    <r>
      <rPr>
        <sz val="11"/>
        <color theme="1"/>
        <rFont val="Franklin Gothic Book"/>
        <family val="2"/>
        <charset val="238"/>
      </rPr>
      <t xml:space="preserve"> 
A komplex szakmai szituációk szimulálásával a tanuló elsajátítja a műveletek végrehajtásához megfelelő eszközök és a technológiai célnak megfelelő gépek, berendezések kiválasztását. A tanulónak meg kell ismernie a gépek, berendezések működtetésének alapjait, az élelmiszeripari gépek engedélyezett szerkezeti anyagait, valamint a nem megfelelő anyag megválasztásának élelmiszerbiztonsági veszélyeit.</t>
    </r>
  </si>
  <si>
    <r>
      <t xml:space="preserve">A tananyagelemek és a deszkriptorok projektszemléletű kapcsolódása: 
</t>
    </r>
    <r>
      <rPr>
        <sz val="11"/>
        <color theme="1"/>
        <rFont val="Franklin Gothic Book"/>
        <family val="2"/>
        <charset val="238"/>
      </rPr>
      <t>A tanuló a tanulási folyamat során képessé válik arra, hogy a műveletek végrehajtásához a megfelelő eszközöket, a technológiai célnak megfelelő gépeket és berendezéseket kiválassza. Ehhez szükséges, hogy megismerje a gépek, berendezések működtetésének alapjait. A tanuló munkavégzése során a pontosságra és a szakszerűségre törekedjen, miközben betartja a munka-, tűz-, baleset- és környezetvédelmi előírásokat, és irányítás mellett végzi munkáját. Magára nézve kötelezőnek tartja a munka-, tűzvédelmi, higiéniai és környezetvédelmi előírásokat, és felelősséget vállal saját munkájáért.</t>
    </r>
  </si>
  <si>
    <r>
      <t xml:space="preserve">A tananyagelemek és a deszkriptorok projektszemléletű kapcsolódása: </t>
    </r>
    <r>
      <rPr>
        <sz val="11"/>
        <color theme="1"/>
        <rFont val="Franklin Gothic Book"/>
        <family val="2"/>
        <charset val="238"/>
      </rPr>
      <t xml:space="preserve"> 
A tananyagegység oktatásának célja a minőségorientált szemlélet kialakítása a tanulókban. A tanulónak meg kell ismernie az élelmiszeripari nyersanyagok, félkész- és késztermékek jellemző vizsgálatait. A tanulási folyamat során nyersanyagokon, félkész- és késztermékeken méréseket végez, ismeri a mértékegységeket, az átváltásokat és az egyszerű mérőeszközök használatát. Munkája során a tanulónak be kell tartania a munkavédelmi és higiéniai előírásokat.</t>
    </r>
  </si>
  <si>
    <r>
      <t xml:space="preserve">A tananyagelemek és a deszkriptorok projektszemléletű kapcsolódása: 
</t>
    </r>
    <r>
      <rPr>
        <sz val="11"/>
        <color theme="1"/>
        <rFont val="Franklin Gothic Book"/>
        <family val="2"/>
        <charset val="238"/>
      </rPr>
      <t>A tananyagegység oktatásának célja egy általános műszaki műveltség kialakítása. A tanuló a valós szakmai szituációk feldolgozásával képes vetületi ábrázolást készíteni egyszerű mértani alakzatokról, valamint felismerni a műszaki rajzokon alkalmazott jelöléseket. A munkafolyamat szituációjában a pontosságra és szakszerűségre törekszik, miközben betartja a munka-, tűz-, baleset- és környezetvédelmi előírásokat, és irányítás mellett végzi munkáját.</t>
    </r>
  </si>
  <si>
    <r>
      <t>A tananyagelemek és a deszkriptorok projektszemléletű kapcsolódása</t>
    </r>
    <r>
      <rPr>
        <b/>
        <sz val="11"/>
        <rFont val="Franklin Gothic Book"/>
        <family val="2"/>
        <charset val="238"/>
      </rPr>
      <t xml:space="preserve">: 
</t>
    </r>
    <r>
      <rPr>
        <sz val="11"/>
        <rFont val="Franklin Gothic Book"/>
        <family val="2"/>
        <charset val="238"/>
      </rPr>
      <t>A valós munkafolyamatok szimulációja során a tanulónak képesnek kell lennie kiválasztani az élelmiszeripari termék előállításához megfelelő nyersanyagokat, eszközöket, gépeket és berendezéseket. A tanuló megismeri az élelmiszerek összetételét, az élelmiszeripari technológiai műveletek szerepét és célját. A feladatok megoldásánál, az előzetes tanulmányait felhasználva, alkalmazza a specializáció során választott szakmához szükséges szakmaspecifikus műveleteket. Munkája során a tanulónak be kell tartania a munkavédelmi és higiéniai előírásokat.</t>
    </r>
  </si>
  <si>
    <t>Munkavédelmi és higiéniai megoldások az élelmiszeriparban
1. Feladatok meghatározása:
A tanulók egyéni feladatvégrehajtással mérjék fel egy élelmiszeripari üzem/tanműhely munkavédelmi és higiéniai kockázatait.
2. Kockázatelemzés:
   Készítsenek egy tervet, amely kitér:
      A lehetséges veszélyforrásokra, például: Forgó alkatrészek; Égési sérülés veszélye; Csúszásveszély; Fizikai-, kémiai- és biológiai szennyeződések
3. Védőintézkedések és védőfelszerelések:
    A terv tartalmazza a szükséges védőintézkedéseket és védőfelszereléseket, például: Védőrácsok; Kettős reteszelés; Védőkesztyűk; Takarítási fázisok
4. Fejlesztési javaslatok:
   Készítsenek egy listát arról, hogy mivel és hogyan lehetne tovább fejleszteni a kiválasztott helyiséget.
5. Bemutatás és oktatás:
   Az elkészített terv bemutatása történhet szituációs játék keretében, ahol:
     A tanuló munkavédelmi és higiéniai oktatást tart a saját osztály számára.
6. Csoportos munka és végleges terv:
   A fejlesztési lehetőségeket vitassák meg csoportos munkaformában, majd:
     Csoportonként mutassanak be egy végleges fejlesztési tervet.</t>
  </si>
  <si>
    <t xml:space="preserve">Gyümölcsprojekt/süteménykészítés
1. Csoportosítás és ismerkedés a gyümölcsökkel:
   A tanulók alkossanak csoportokat (2-4 fő).
   Ismerkedjenek a gyümölcsökkel, figyelembe véve:
     A gyümölcsök csoportosítását; Jellemzőiket; Összetételüket; Élettani hatásaikat; Felhasználhatóságukat
   Az ismerkedéshez használjanak információs lapokat vagy internetet.
2. Ismeretek ellenőrzése:
   Csoportos feladatmegoldás segítségével ellenőrizzük a tanulók ismereteit:
     Online feladatlapok
     Papír alapú feladatlapok
3. Gyümölcs választása és termék kiválasztása:
   Minden csoport válasszon ki egy gyümölcsöt.
   Keressenek hozzá számukra szimpatikus és elkészíthető terméket.
   Az elkészítéshez szükséges receptet internetes forrásokból vagy szakácskönyvekből gyűjtsenek (könyvtárhasználat megismerése).
4. Termék elkészítése:
   A kiválasztott terméket a csoportok az elkészítési recept alapján készítsék el.
   Az elkészítéshez oktatói segítség is rendelkezésre áll.
5. Produktum bemutatása:
    A kész süteményt a csoportok prezentálják, amely tartalmazza:
     A receptet saját képekkel illusztrálva
     PPT formátumban is bemutatható
     A termék kóstoltatása is része a bemutatónak.
</t>
  </si>
  <si>
    <r>
      <t xml:space="preserve">Kapcsolódó tananyagegységek:
</t>
    </r>
    <r>
      <rPr>
        <sz val="11"/>
        <color theme="1"/>
        <rFont val="Franklin Gothic Book"/>
        <family val="2"/>
        <charset val="238"/>
      </rPr>
      <t>"B"</t>
    </r>
  </si>
  <si>
    <r>
      <t xml:space="preserve">időkeret: </t>
    </r>
    <r>
      <rPr>
        <sz val="11"/>
        <color theme="1"/>
        <rFont val="Franklin Gothic Book"/>
        <family val="2"/>
        <charset val="238"/>
      </rPr>
      <t>7 óra</t>
    </r>
  </si>
  <si>
    <r>
      <t xml:space="preserve">időkeret: </t>
    </r>
    <r>
      <rPr>
        <sz val="11"/>
        <color theme="1"/>
        <rFont val="Franklin Gothic Book"/>
        <family val="2"/>
        <charset val="238"/>
      </rPr>
      <t>14 óra</t>
    </r>
  </si>
  <si>
    <t>Ágazati alapoktatás összes óraszáma:</t>
  </si>
  <si>
    <r>
      <t xml:space="preserve">Kapcsolódó tananyagegységek: 
</t>
    </r>
    <r>
      <rPr>
        <sz val="11"/>
        <color theme="1"/>
        <rFont val="Franklin Gothic Book"/>
        <family val="2"/>
        <charset val="238"/>
      </rPr>
      <t>"A" és "C"</t>
    </r>
  </si>
  <si>
    <r>
      <t xml:space="preserve">Kapcsolódó tananyagegységek: 
</t>
    </r>
    <r>
      <rPr>
        <sz val="11"/>
        <color theme="1"/>
        <rFont val="Franklin Gothic Book"/>
        <family val="2"/>
        <charset val="238"/>
      </rPr>
      <t>"A"; "B"; "C"</t>
    </r>
  </si>
  <si>
    <r>
      <t>időkeret:</t>
    </r>
    <r>
      <rPr>
        <sz val="11"/>
        <color theme="1"/>
        <rFont val="Franklin Gothic Book"/>
        <family val="2"/>
        <charset val="238"/>
      </rPr>
      <t xml:space="preserve"> 7 óra</t>
    </r>
  </si>
  <si>
    <t>Projekt címe: Tartósítóipari eszközök, gépek, berendezések tisztítása és fertőtlenítése (csoportmunka)
A projekt célja: A tanulók ismerjék meg a tartósítóipari gépek és berendezések tisztításának és fertőtlenítésének különböző módszereit, valamint azt, hogy milyen mikrobák okozhatnak veszélyt az adott technológiai vonalakon. Fejlődjön higiéniai igényességük és elkötelezettségük a fogyasztóvédelem iránt, miközben képesek legyenek az iparági előírásoknak megfelelően végezni munkájukat, felismerni a mikrobiólógiai veszélyeket, és helyesen dokumentálni a tisztítási, fertőtlenítési folyamatokat.
A projekt leírása: A tanulók 3–4 fős csoportokban, oktatói irányítás és segítség mellett dolgoznak. Összegyűjtik a tartósítóiparban előforduló szennyeződéseket, majd csoportonként egy-egy technológiai folyamatot választanak, amelyben megvizsgálják az eszközök, gépek és berendezések tisztításának és fertőtlenítésének módját. Feltérképezik, hogy mely mikrobák jelenthetnek veszélyt az adott technológiai vonalon, és ehhez kapcsolódóan milyen fertőtlenítőszereket és módszereket alkalmaznak. A tanulók az elsajátított ismeretek alapján dokumentációt készítenek a vizsgált folyamatokról. Az elkészült anyagot csoportonként bemutatják az osztálynak, majd ön- és társértékeléssel zárják a projektet.</t>
  </si>
  <si>
    <r>
      <t xml:space="preserve">Kapcsolódó tananyagegységek:
</t>
    </r>
    <r>
      <rPr>
        <sz val="11"/>
        <color theme="1"/>
        <rFont val="Franklin Gothic Book"/>
        <family val="2"/>
        <charset val="238"/>
      </rPr>
      <t>"A"; "B"</t>
    </r>
  </si>
  <si>
    <t>Projekt címe: HACCP-terv készítése (csoportmunka)
A projekt célja: A tanulók a gyakorlatban ismerjék meg a HACCP-rendszer alapelveit és alkalmazásának lépéseit egy választott termék – például gyorsfagyasztott gyümölcsök – gyártási folyamatán keresztül. Fejlődjön a rendszerben való gondolkodás, a kockázatértékelési készség, valamint a helyes dokumentációkészítés képessége.
A projekt leírása: 
A tanulók 3–4 fős csoportokban, oktatói irányítás és segítség mellett dolgoznak. A csoportok egy választott élelmiszeripari termék (például gyorsfagyasztott gyümölcsök) gyártási folyamatára készítik el a HACCP-terv vázlatát az alapelvek mentén:
veszélyek azonosítása;
kritikus szabályozási pontok meghatározása;
a kritikus szabályozási pontokon az elfogadhatóság és elfogadhatatlanság megkülönböztetéséhez szükséges kritikus határértékek megállapítása;
felügyeleti eljárások kidolgozása és alkalmazása a kritikus szabályozási pontokon;
helyesbítő tevékenységek meghatározása.
Az elkészült dokumentumot összehasonlítják az adott üzem hivatalos, az azonos termékre készült HACCP-tervével, majd bemutatják az elvégzett munkát az osztály többi tanulójának. A projekt önértékeléssel zárul.</t>
  </si>
  <si>
    <r>
      <t>Szakirányú oktatás összes</t>
    </r>
    <r>
      <rPr>
        <b/>
        <sz val="11"/>
        <rFont val="Franklin Gothic Book"/>
        <family val="2"/>
        <charset val="238"/>
      </rPr>
      <t xml:space="preserve"> óraszáma</t>
    </r>
    <r>
      <rPr>
        <b/>
        <sz val="11"/>
        <color theme="1"/>
        <rFont val="Franklin Gothic Book"/>
        <family val="2"/>
        <charset val="238"/>
      </rPr>
      <t>:</t>
    </r>
  </si>
  <si>
    <r>
      <t xml:space="preserve">A tananyagelemek és a deszkriptorok projektszemléletű kapcsolódása: 
</t>
    </r>
    <r>
      <rPr>
        <sz val="11"/>
        <color theme="1"/>
        <rFont val="Franklin Gothic Book"/>
        <family val="2"/>
        <charset val="238"/>
      </rPr>
      <t>A tanuló megismeri az üzemi gazdálkodás alapfogalmait, és képes azokat a gyakorlatban alkalmazni. Tájékozott az élelmiszeriparban leggyakrabban előforduló vállalkozási formák sajátosságaiban, valamint azok létrehozásának, működtetésének és megszüntetésének folyamatában. Ismeri az élelmiszerelőállító üzemek telepítési és higiéniai követelményeit, továbbá a termelés, raktározás, csomagolás és szállítás során érvényes biztonsági előírásokat. Rendelkezik a munkabiztonság és az egészséges munkavégzés műszaki, technikai és szervezési feltételeinek ismeretével, tisztában van a munkavállalók jogi kötelezettségeivel és jogaival. Jártasságot szerez a vállalkozás működtetéséhez szükséges alapvető adózási szabályokban, dokumentációs kötelezettségekben, a hatóságokkal való kapcsolattartás elveiben, valamint az árajánlat-készítés gyakorlatában és a tisztességes piaci magatartás követelményeiben.</t>
    </r>
  </si>
  <si>
    <t>Összegzés, értékelés</t>
  </si>
  <si>
    <t>Dokumentumgyűjtés, rendszerezés</t>
  </si>
  <si>
    <t>Portfólió</t>
  </si>
  <si>
    <t>Vállalkozás működtetése</t>
  </si>
  <si>
    <t>Vállalkozás alapítása</t>
  </si>
  <si>
    <t>Gazdasági alapismeret</t>
  </si>
  <si>
    <t>Gazdasági és vállalkozási ismeretek</t>
  </si>
  <si>
    <t>A munkavállalók kötelmei és jogai</t>
  </si>
  <si>
    <t>Munkalélektan</t>
  </si>
  <si>
    <t>Munkabiztonság</t>
  </si>
  <si>
    <t>Szakmai és szakértői támogatás segítségével saját vállalkozást indít, működtet.</t>
  </si>
  <si>
    <t>Törekszik a szabályos működtetésre és az e-ügyintézésre.</t>
  </si>
  <si>
    <t>Alapszinten ismeri a vállalkozás indításának és működtetésének feladatait.</t>
  </si>
  <si>
    <t>Saját élelmiszeripari vállalkozást működtet.</t>
  </si>
  <si>
    <t>„D” Tartósítóipari üzemek működtetése (16.  Sor)</t>
  </si>
  <si>
    <r>
      <t>A tananya</t>
    </r>
    <r>
      <rPr>
        <b/>
        <sz val="11"/>
        <rFont val="Franklin Gothic Book"/>
        <family val="2"/>
        <charset val="238"/>
      </rPr>
      <t xml:space="preserve">gelemek és a deszkriptorok projektszemléletű kapcsolódása: 
</t>
    </r>
    <r>
      <rPr>
        <sz val="11"/>
        <rFont val="Franklin Gothic Book"/>
        <family val="2"/>
        <charset val="238"/>
      </rPr>
      <t>Önálló vagy csoportos feladatmegoldás keretében a tanuló megismeri a tartósítóipari technológiákhoz kapcsolódó szakmai számításokat. Szakmai számítások alkalmazásával képes az anyagnorma alapján meghatározni a gyártásba kerülő anyagmennyiségeket, kiszámítani a veszteségeket, a felöntőlé-összetevőket, a technológiai segédanyagok mennyiségét, valamint elvégezni a kihozatali számításokat.</t>
    </r>
  </si>
  <si>
    <t>Szakmai számítások</t>
  </si>
  <si>
    <t>Tartósítóipari termékészítés alapjai</t>
  </si>
  <si>
    <t>Önállóan anyagszükségletet számol.</t>
  </si>
  <si>
    <t xml:space="preserve">Fontosnak tartja a számítások precíz elvégzését. </t>
  </si>
  <si>
    <t>Ismeri az alapanyagokkal, segédanyagokkal és a gyártással kapcsolatos alapvető szakmai számításokat.</t>
  </si>
  <si>
    <t>Gyártással kapcsolatos alapvető szakmai számításokat végez.</t>
  </si>
  <si>
    <t>„A” Tartósítóipari termékek gyártása (1; 2; 3; 4; 5; 6; 7; 8; 9; 10; 15.  Sorok)</t>
  </si>
  <si>
    <r>
      <t>A tananyagelemek és a deszkriptorok projektszemléletű kapcsolódása:</t>
    </r>
    <r>
      <rPr>
        <b/>
        <sz val="11"/>
        <rFont val="Franklin Gothic Book"/>
        <family val="2"/>
        <charset val="238"/>
      </rPr>
      <t xml:space="preserve"> 
</t>
    </r>
    <r>
      <rPr>
        <sz val="11"/>
        <rFont val="Franklin Gothic Book"/>
        <family val="2"/>
        <charset val="238"/>
      </rPr>
      <t>A tanulók rendelkezzenek megfelelő általános és szakmai, szakmaspecifikus digitális kompetenciákkal. Megismerik a gyártmánylap fogalmát és tartalmi elemeit, a vonatkozó jogszabályokat, valamint tisztában vannak azzal, hogy ki a felelős annak elkészítéséért és hitelesítéséért. Átlátják a HACCP-rendszer működését, alapelveit és alkalmazási területeit. Az elsajátított ismeretek birtokában képesek a munkavégzést a szabályozások szerint ellátni, valamint a technológiai dokumentációt digitális formában naprakészen vezetni.</t>
    </r>
  </si>
  <si>
    <t>Élelmiszer-higiénia</t>
  </si>
  <si>
    <t>Élelmiszerjogi alapismeretek</t>
  </si>
  <si>
    <t>Gyártmánylap</t>
  </si>
  <si>
    <t>Minőségbiztosítási rendszerek</t>
  </si>
  <si>
    <t>Minőség-ellenőrzés</t>
  </si>
  <si>
    <t>Minőségbiztosítási alapfogalmak</t>
  </si>
  <si>
    <t>Minőségbiztosítás és élelmiszerbiztonság</t>
  </si>
  <si>
    <t>Önállóan végzi a napi ellenőrzéshez kapcsolódó dokumentumok kitöltését.</t>
  </si>
  <si>
    <t>Törekszik a minőségbiztosítási dokumentumok elkészítésének pontos vezetésére.</t>
  </si>
  <si>
    <t>Ismeri a gyártási dokumentációt (nyomonkövetés, HACCP, gyártmány-lapok), és digitálisan vezeti.</t>
  </si>
  <si>
    <t>Gyártási dokumentációt (nyomonkövetés, HACCP, gyártmánylapok) digitálisan vezet.</t>
  </si>
  <si>
    <t>„B” Minőségbiztosítás, tartósítóipari félkész- és késztermékek minőségellenőrzése  (11; 13; 14. Sorok)</t>
  </si>
  <si>
    <r>
      <t xml:space="preserve">A tananyagelemek és a deszkriptorok projektszemléletű kapcsolódása: 
</t>
    </r>
    <r>
      <rPr>
        <sz val="11"/>
        <rFont val="Franklin Gothic Book"/>
        <family val="2"/>
        <charset val="238"/>
      </rPr>
      <t>Komplex szakmai esetek megoldásával a tanuló megismeri a gyártástechnológia során a hibák megelőzésére és ismételt előfordulásuk kiküszöbölésére fókuszáló rendszer elemeit és dokumentumait. Átlátja az élelmiszer-biztonság célját, az élelmiszer előállításának és forgalomba hozatalának, valamint a forgalmazhatóságra való alkalmassággal összefüggő követelményeit, továbbá ismeri az ezzel kapcsolatos Európai Uniós és hazai jogszabályokat, valamint az élelmiszerek útján terjedő fertőzések és egyéb ártalmak megelőzésének és elhárításának módjait. Elsajátítja a HACCP-rendszer lényegét, alapelveit és alkalmazási területeit, és ennek alapján képes munkáját az előírásoknak megfelelően végezni.</t>
    </r>
  </si>
  <si>
    <t>Szakmaspecifikus mikroorganizmusok</t>
  </si>
  <si>
    <t>A mikroorganizmusok életjelenségei</t>
  </si>
  <si>
    <t>A mikroorganizmusok életfeltételei</t>
  </si>
  <si>
    <t>A mikroorganizmusok általános jellemzése</t>
  </si>
  <si>
    <t>Mikrobiológia és táplálkozás élettan</t>
  </si>
  <si>
    <t>Munkatársaival együttműködve végzi a munkáját.</t>
  </si>
  <si>
    <t>Belátja a HACCP rendszer alkalmazásának fontosságát. Törekszik a digitális technológia adta lehetőségek alkalmazására.</t>
  </si>
  <si>
    <t>Ismeri a munkahelyén érvényben levő HACCP rendszer működésének rá vonatkozó előírásait.</t>
  </si>
  <si>
    <t>A higiéniai, minőségbiztosítási és a HACCP rendszer szabályokat munkája során megfelelően alkalmazza.</t>
  </si>
  <si>
    <r>
      <t>A tananyagelemek és a deszkriptorok projektszemléletű kapcsolód</t>
    </r>
    <r>
      <rPr>
        <b/>
        <sz val="11"/>
        <rFont val="Franklin Gothic Book"/>
        <family val="2"/>
        <charset val="238"/>
      </rPr>
      <t xml:space="preserve">ása: 
</t>
    </r>
    <r>
      <rPr>
        <sz val="11"/>
        <rFont val="Franklin Gothic Book"/>
        <family val="2"/>
        <charset val="238"/>
      </rPr>
      <t>Valós szakmai feladatok megoldásával a tanuló megismeri a tartósítóiparban alkalmazott anyagmozgató-, nyersanyag-előkészítő-, jellegformáló-, befejező-, tartósító- és csomagolási (raktári) műveletek gépeit és berendezéseit. Továbbá tisztában van a gépek szerkezeti elemeivel és felépítésével, megérti működési elvüket, valamint biztonságtechnikai előírásaikat és üzemeltetésüket. A megszerzett ismeretek birtokában képes szakszerűen működtetni és felügyelni a gépeket és berendezéseket, valamint elvégezni a szükséges tisztítási munkálatokat.</t>
    </r>
  </si>
  <si>
    <t>Az egyéni (személy) védelem</t>
  </si>
  <si>
    <t>A baleset és a munkabaleset</t>
  </si>
  <si>
    <t>A csomagolás gépei</t>
  </si>
  <si>
    <t>A befejező műveletek gépei</t>
  </si>
  <si>
    <t>A tartósító műveletek gépi berendezései</t>
  </si>
  <si>
    <t>A jellegformálás gépei, berendezései</t>
  </si>
  <si>
    <t>Nyersanyagelőkészítés gépei</t>
  </si>
  <si>
    <t>Anyagmozgató berendezések</t>
  </si>
  <si>
    <t>Tartósítóipari gépek</t>
  </si>
  <si>
    <t>A személyi, és üzemi higiéniával, munka-, és környezetvédelemmel, élelmiszerbiztonsági, minőségirányítási rendszerek működtetésével kapcsolatos szabályokat betartja.</t>
  </si>
  <si>
    <t>Belátja a minőségellenőrző vizsgálatok alkalmazásának fontosságát.</t>
  </si>
  <si>
    <t>Ismeri a gépek, berendezések szakszerű működtetését, tisztítási munkálatait.</t>
  </si>
  <si>
    <t>Felügyeli a gépek, berendezések szakszerű működtetését, tisztítási munkálatait.</t>
  </si>
  <si>
    <t>„C” Tartósítóipari gépek  (12.  Sor)</t>
  </si>
  <si>
    <r>
      <t>A tananyagelemek és a deszkriptorok projektszemléletű kapcso</t>
    </r>
    <r>
      <rPr>
        <b/>
        <sz val="11"/>
        <rFont val="Franklin Gothic Book"/>
        <family val="2"/>
        <charset val="238"/>
      </rPr>
      <t xml:space="preserve">lódása: 
</t>
    </r>
    <r>
      <rPr>
        <sz val="11"/>
        <rFont val="Franklin Gothic Book"/>
        <family val="2"/>
        <charset val="238"/>
      </rPr>
      <t>Aktív részvétel mellett a tanuló megismeri a gyártástechnológiai műveletek hatását a nyersanyagokra és a késztermékekre, valamint tisztában van a késztermékek minőségi követelményeivel, a gyártmánylap tartalmi elemeivel és az érvényben lévő vonatkozó jogszabályokkal. A megszerzett ismeretek birtokában képes elvégezni a gyártásközi ellenőrzést és a késztermék minőségi vizsgálatát.</t>
    </r>
  </si>
  <si>
    <t>Húskonzervek gyártása</t>
  </si>
  <si>
    <t>Készételek</t>
  </si>
  <si>
    <t>Halkészítmények</t>
  </si>
  <si>
    <t>Állati eredetű nyersanyagok, a nyersanyagok előkészítése feldolgozásra</t>
  </si>
  <si>
    <t>Állati eredetű nyersanyagokból előállított termékek</t>
  </si>
  <si>
    <t>Zöldségszárítmányok, különleges termékek készítése</t>
  </si>
  <si>
    <t>Savanyúságok, saláták</t>
  </si>
  <si>
    <t>Zöldségpürék, -levek</t>
  </si>
  <si>
    <t>Főzelékkonzervek</t>
  </si>
  <si>
    <t>Gyorsfagyasztott zöldségekkészítmények</t>
  </si>
  <si>
    <t>A zöldségek, mint tartósítóipari nyersanyagok, a nyersanyagok előkészítése, feldolgozásra</t>
  </si>
  <si>
    <t>Zöldség és főzelékkészítmények</t>
  </si>
  <si>
    <t>Aszalt gyümölcsök, különleges gyümölcskészítmények gyártása</t>
  </si>
  <si>
    <t>Üdítőitalok, gyümölcsitalok, gyümölcslevek, gyümölcsszörpök készítése</t>
  </si>
  <si>
    <t>Lekvárok gyártása</t>
  </si>
  <si>
    <t>Gyorsfagyasztott gyümölcsök készítése</t>
  </si>
  <si>
    <t>Befőttek gyártása</t>
  </si>
  <si>
    <t>A gyümölcsök, mint tartósítóipari nyersanyagok, a nyersanyagok előkészítése, feldolgozásra</t>
  </si>
  <si>
    <t>Gyümölcskészítmények gyártása</t>
  </si>
  <si>
    <t>Az ellenőrzés műveleteit önállóan hajtja végre.</t>
  </si>
  <si>
    <t>Ismeri a gyártásközi és késztermék vizsgálatokat (refrakció mérés, savtartalom, sótartalom meghatározás stb.)</t>
  </si>
  <si>
    <t>Gyártásközi ellenőrzést és késztermék vizsgálatokat végez.</t>
  </si>
  <si>
    <r>
      <t xml:space="preserve">A tananyagelemek és a deszkriptorok projektszemléletű kapcsolódása: 
</t>
    </r>
    <r>
      <rPr>
        <sz val="11"/>
        <color theme="1"/>
        <rFont val="Franklin Gothic Book"/>
        <family val="2"/>
        <charset val="238"/>
      </rPr>
      <t>A gyakorlati projekt keretében a tanuló képes értelmezni az élelmiszerek csomagolásán feltüntetett jelöléseket, betartja a csomagolás szabályait, és figyelemmel kíséri a termékre, valamint az allergénekre vonatkozó információk előírásszerű megjelenítését. Átlátja a tápértékjelölés, az allergénmegjelölés és a kapcsolódó törvényi előírások szerepét a fogyasztók tájékoztatásában. Ismeri a csomagolással, a csomagolóanyagokkal és -eszközökkel szemben támasztott követelményeket, és a csomagolási műveleteket szakszerűen, a higiéniai és minőségbiztosítási elveknek megfelelően végzi el.</t>
    </r>
  </si>
  <si>
    <t>Tápérték, allergének jelölése</t>
  </si>
  <si>
    <t>Önállóan ellenőrzi a termék jelölését és csomagolását.</t>
  </si>
  <si>
    <t>Belátja a termék jelölésének fontosságát.</t>
  </si>
  <si>
    <t>Ismeri a termékek, csomagolások jelölését, tudja az ellenőrzés menetét.</t>
  </si>
  <si>
    <t>A termékek, csomagolások jelölését ellenőrzi.</t>
  </si>
  <si>
    <r>
      <t xml:space="preserve">A tananyagelemek és a deszkriptorok projektszemléletű kapcsolódása: 
</t>
    </r>
    <r>
      <rPr>
        <sz val="11"/>
        <color theme="1"/>
        <rFont val="Franklin Gothic Book"/>
        <family val="2"/>
        <charset val="238"/>
      </rPr>
      <t>A projektszemléletű feladatok megoldása és az oktatás során a tanuló megismeri az egészséges táplálkozás követelményeinek megfelelő, csomagolóanyagba vagy edénybe töltött, lezárt és tartósított termékek előállításának teljes folyamatát. Rendelkezik a gyártás során alkalmazott szakmai fogások ismeretével, és tisztában van a késztermékekkel szemben támasztott minőségi elvárásokkal. A tartósítóeljárások élelmiszerre gyakorolt hatásainak figyelembevételével képes meghatározni az adott gyártási műveletek technológiai paramétereit, valamint elvégezni a termékek előállítását.</t>
    </r>
  </si>
  <si>
    <t>Közvetlen munkahelyi vezetőjének szakmai irányítása mellett önállóan végzi feladatait.</t>
  </si>
  <si>
    <t>Törekszik a nyersanyagok gazdaságos felhasználására, az egészséges táplálkozási igényeknek megfelelő termékek előállítására. Elkötelezett a jó minőségű tartósítóipari termék gyártása iránt. Szakmailag tájékozódik, modern technológiákat alkalmaz. Törekszik arra, hogy tájékozott legyen az egyes technológiák és eszközök hatékonyságának jellemzőiről, energiafogyasztá-sukról, környezeti hatásukról. Fontosnak tartja ezen jellemzők ismeretét, javaslatot tud tenni az alternatívák közötti választásra.</t>
  </si>
  <si>
    <t>Ismeri a csomagolóanyagba, edénybe betöltött, lezárt termékek tartósító eljárását.</t>
  </si>
  <si>
    <t>A csomagolóanyagba, edénybe betöltött, lezárt termékeket tartósítja, a gyártástechnológia előírása szerint.</t>
  </si>
  <si>
    <r>
      <t xml:space="preserve">A tananyagelemek és a deszkriptorok projektszemléletű kapcsolódása: 
</t>
    </r>
    <r>
      <rPr>
        <sz val="11"/>
        <color theme="1"/>
        <rFont val="Franklin Gothic Book"/>
        <family val="2"/>
        <charset val="238"/>
      </rPr>
      <t>A tanuló ismerje meg a hűtés és fagyasztás elméletét és gyakorlatát, valamint a hőelvonás élelmiszerre és mikroorganizmusokra gyakorolt hatását. Ismerje a gyorsfagyasztott zöldség-, gyümölcs- és egyéb készítmények gyártástechnológiáját, valamint a gyártás szakmai fogásait. Ennek ismeretében képes meghatározni az adott gyártási művelet paramétereit, és alkalmas gyorsfagyasztott zöldség-, gyümölcs- és egyéb készítmények előállítására.</t>
    </r>
  </si>
  <si>
    <t>A tartósítóipari gyártás műveletei</t>
  </si>
  <si>
    <t>Ismeri a hőelvonással tartósított termékek jellemzőit, elkészítésük műveleteit, az alkalmazott gyártástechnológiát.</t>
  </si>
  <si>
    <t>Hőelvonással tartósított termékeket gyárt.</t>
  </si>
  <si>
    <r>
      <t>A tananyagelemek és a deszkriptoro</t>
    </r>
    <r>
      <rPr>
        <b/>
        <sz val="11"/>
        <rFont val="Franklin Gothic Book"/>
        <family val="2"/>
        <charset val="238"/>
      </rPr>
      <t xml:space="preserve">k projektszemléletű kapcsolódása: 
</t>
    </r>
    <r>
      <rPr>
        <sz val="11"/>
        <rFont val="Franklin Gothic Book"/>
        <family val="2"/>
        <charset val="238"/>
      </rPr>
      <t>A tanuló megismeri a készételek jellemzőit, csoportosítását, összetételét, valamint étrendi szerepüket, továbbá a diétás és kímélő ételekre, illetve a bébiételekre vonatkozó előírásokat. Rendelkezik az alapanyagokra, valamint az adalék- és segédanyagokra vonatkozó technológiai követelményekkel kapcsolatos ismeretekkel. Elsajátítja a gyártástechnológiai műveleteket, érti a műveletek paramétereinek szerepét és azok hatását a késztermék minőségére. Ismeri az egészséges táplálkozás követelményeinek megfelelő készételek, bébiételek és bébiitalok előállításának folyamatát, a gyártás szakmai fogásait és speciális feltételeit. Megismeri a tartósítóeljárások működési elvét és azok hatását a gyártott élelmiszerekre; ennek ismeretében képes meghatározni az adott gyártási művelet paramétereit, valamint elvégezni a készételek, bébiételek és bébiitalok gyártását.</t>
    </r>
  </si>
  <si>
    <t>Ismeri a készételkonzervek, bébiételek, bébiitalok jellemzőit, elkészítésük műveleteit, az alkalmazott gyártástechnológiát.</t>
  </si>
  <si>
    <t>Készételkonzerveket, bébiételeket, bébiitalokat gyárt.</t>
  </si>
  <si>
    <r>
      <t>A tananyagelemek és a deszkriptorok projektszemléletű kapcsolódása:</t>
    </r>
    <r>
      <rPr>
        <sz val="11"/>
        <rFont val="Franklin Gothic Book"/>
        <family val="2"/>
        <charset val="238"/>
      </rPr>
      <t xml:space="preserve"> 
A tanuló megismeri az egészséges táplálkozás követelményeinek megfelelő húskonzervek előállításának folyamatát, a húskonzervek fajtáit, a gyártás szakmai fogásait, valamint a késztermékek minőségi követelményeit. Tisztában van a tartósítóeljárások folyamatával és azok élelmiszerre gyakorolt hatásával. Ennek alapján képes meghatározni a technológiai műveletek paramétereit, továbbá alkalmas húskonzerv gyártására.</t>
    </r>
  </si>
  <si>
    <t>Ismeri a húskonzervek jellemzőit, elkészítésük műveleteit, az alkalmazott gyártástechnológiát.</t>
  </si>
  <si>
    <t>Húskonzerveket gyárt.</t>
  </si>
  <si>
    <r>
      <t xml:space="preserve">A tananyagelemek és a deszkriptorok projektszemléletű kapcsolódása: 
</t>
    </r>
    <r>
      <rPr>
        <sz val="11"/>
        <rFont val="Franklin Gothic Book"/>
        <family val="2"/>
        <charset val="238"/>
      </rPr>
      <t>A tanulók ismerjék meg az egészséges táplálkozás követelményeinek megfelelő zöldség- és gyümölcskészítmények előállításának folyamatát, valamint a tartósított gyümölcs- és zöldségkészítmények gyártásának szakmai fogásait és a késztermékek minőségi követelményeit. A tanuló átlátja és érti a tartósítóeljárások folyamatát, valamint azok hatását a gyártott élelmiszerekre. Ennek alapján képes meghatározni az adott gyártási művelet paramétereit, továbbá gyümölcs- és zöldségkészítményeket, valamint ételízesítőt előállítani.</t>
    </r>
  </si>
  <si>
    <t>Ételízesítők készítése (Új)</t>
  </si>
  <si>
    <t>Ismeri a zöldség-, gyümölcskészítmények jellemzőit, elkészítésük műveleteit, az alkalmazott gyártástechnológiát.</t>
  </si>
  <si>
    <t>Zöldség-,  gyümölcskészítményeket gyárt.</t>
  </si>
  <si>
    <r>
      <t>A tananyagelemek és a deszkriptorok projektszemléletű kapcsolódása:</t>
    </r>
    <r>
      <rPr>
        <sz val="11"/>
        <color theme="1"/>
        <rFont val="Franklin Gothic Book"/>
        <family val="2"/>
        <charset val="238"/>
      </rPr>
      <t xml:space="preserve"> 
</t>
    </r>
    <r>
      <rPr>
        <sz val="11"/>
        <rFont val="Franklin Gothic Book"/>
        <family val="2"/>
        <charset val="238"/>
      </rPr>
      <t>A munkafolyamatok részletes elsajátításával a tanulók megismerik a tartósítóipar gyümölcsből és zöldségből készült félkész- és késztermékeit, valamint a félkész termékek gyártásának célját és szükségességét. A tanuló átlátja a tartósító eljárások típusait és azok hatását a gyártott élelmiszerekre. Ennek alapján képes meghatározni az adott gyártási művelet paramétereit, valamint gyümölcs- és zöldségalapú félkész termékeket előállítani.</t>
    </r>
  </si>
  <si>
    <t>Félkész és késztermékek</t>
  </si>
  <si>
    <t>Ismeri a többféle összetevőből készülő gyümölcs- és zöldséggyártmányok jellemzőit, elkészítésük műveleteit, a hozzájuk tartozó félkész termékeket.</t>
  </si>
  <si>
    <t>Gyümölcsökből, zöldségekből félkész termékeket gyárt.</t>
  </si>
  <si>
    <r>
      <t xml:space="preserve">A tananyagelemek és a deszkriptorok projektszemléletű kapcsolódása:  
</t>
    </r>
    <r>
      <rPr>
        <sz val="11"/>
        <rFont val="Franklin Gothic Book"/>
        <family val="2"/>
        <charset val="238"/>
      </rPr>
      <t>Valós gyakorlati feladatokon keresztül a tanulók megismerik a tartósítóipar gyártási műveleteit, a gyümölcsök, zöldségek és állati eredetű nyersanyagok jellegformáló műveleteit, valamint ezek hatását a késztermék megjelenésére, ízének és állományának kialakítására. A megszerzett tudásukat alkalmazzák az előkészítő műveletek – például aprítás, dúsító műveletek, lényerés, létisztítás, húzatás, bepárlás, felöntőlé-készítés, keverés, egyenlősítés, előfőzés, gőzölés, előmelegítés, főzés, sütés – szakszerű elvégzése során.</t>
    </r>
  </si>
  <si>
    <t>Ismeri a késztermékekhez tartozó jellegformáló műveleteket.</t>
  </si>
  <si>
    <t>Elvégzi a jellegformáló műveleteket (aprítás, szeletelés stb.) a késztermék ismeretében.</t>
  </si>
  <si>
    <r>
      <t>A tananyagelemek és a deszkriptorok projektszemléletű kapcsolódása:</t>
    </r>
    <r>
      <rPr>
        <sz val="11"/>
        <color rgb="FFFF0000"/>
        <rFont val="Franklin Gothic Book"/>
        <family val="2"/>
        <charset val="238"/>
      </rPr>
      <t xml:space="preserve"> 
</t>
    </r>
    <r>
      <rPr>
        <sz val="11"/>
        <rFont val="Franklin Gothic Book"/>
        <family val="2"/>
        <charset val="238"/>
      </rPr>
      <t>Gyakorlati projektek keretében a tanulók elsajátítják a tartósítóipar gyártási műveleteit, valamint a gyümölcsök, zöldségek és állati eredetű nyersanyagok – mint tartósítóipari alapanyagok – feldolgozásra való előkészítését. A megszerzett ismereteket alkalmazzák az előkészítő műveletek (mosás, száreltávolítás, csumázás, magozás, magkiszúrás, héjeltávolítás, válogatás, osztályozás) szakszerű elvégzése során.</t>
    </r>
  </si>
  <si>
    <t>Törekszik a precíz, pontos munkavégzésre.</t>
  </si>
  <si>
    <t>A nyersanyagok tulajdonságainak függvényében előkészítő műveleteket végez.</t>
  </si>
  <si>
    <t>Alapanyag-előkészítő műveleteket (mosás, válogatás, magozás, hámozás) végez, a berendezéseket kezeli.</t>
  </si>
  <si>
    <r>
      <t xml:space="preserve">A tananyagelemek és a deszkriptorok projektszemléletű kapcsolódása: 
</t>
    </r>
    <r>
      <rPr>
        <sz val="11"/>
        <color theme="1"/>
        <rFont val="Franklin Gothic Book"/>
        <family val="2"/>
        <charset val="238"/>
      </rPr>
      <t>A tanulók ismerjék meg a tartósítóipar tevékenységi területeit, a jellemző termékcsoportokat, az alapanyagok minőségi jellemzőit, valamint a nyersanyagok átvételének kritériumait. Sajátítsák el a gyártás során felhasznált segéd- és járulékos anyagok típusait és tulajdonságait, mivel ezek ismerete alapvető a technológiai folyamatok helyes alkalmazásához.
Tanulmányaik során megismerik a gyümölcsök, zöldségek, valamint állati eredetű nyersanyagok összetételét és táplálkozás-élettani jelentőségét, továbbá az egészséges táplálkozás alapvető követelményeit.
Elsajátítják az élelmiszeripar szempontjából meghatározó mikroorganizmusok jellemzőit és csoportosítását, életfeltételeit, valamint a szakmaspecifikus mikroorganizmusokat. Képesek lesznek felismerni az élelmiszerek minőségét befolyásoló hasznos és káros mikrobiológiai folyamatokat, különös tekintettel a kultúrák szerepére a tartósításban és a minőségmegőrzésben.</t>
    </r>
  </si>
  <si>
    <t>Bemutatkozás célkitűzés</t>
  </si>
  <si>
    <t>A portfólió jellemzői</t>
  </si>
  <si>
    <t>Táplálkozási alapelvek</t>
  </si>
  <si>
    <t>Az élelmiszerek táplálkozástani értéke</t>
  </si>
  <si>
    <t>Az emésztés felszívódás folyamtai</t>
  </si>
  <si>
    <t>Az élelmiszerek tápanyagai</t>
  </si>
  <si>
    <t>A táplálkozás jelentősége, alapfogalmak</t>
  </si>
  <si>
    <t>Segéd- és adalékanyagok</t>
  </si>
  <si>
    <t>A tartósítóipar nyersanyagai és rendszerezése</t>
  </si>
  <si>
    <t>A tartósítóipar kialakulása, jövőképe</t>
  </si>
  <si>
    <t>Törekszik a vizsgálati módszerek pontos végrehajtására.</t>
  </si>
  <si>
    <t>Ismeri az alap- és segédanyagok mennyiségi és minőségi követelményeit és vizsgálati módszereit.</t>
  </si>
  <si>
    <t>Alapanyagot mennyiségi és minőségi követelmények szerint átvesz, segédanyagokat szakosítottan tárol.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</si>
</sst>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b/>
      <sz val="11"/>
      <name val="Franklin Gothic Book"/>
      <family val="2"/>
      <charset val="238"/>
    </font>
    <font>
      <sz val="11"/>
      <name val="Franklin Gothic Book"/>
      <family val="2"/>
      <charset val="238"/>
    </font>
    <font>
      <sz val="11"/>
      <color rgb="FFFF0000"/>
      <name val="Franklin Gothic Book"/>
      <family val="2"/>
      <charset val="238"/>
    </font>
  </fonts>
  <fills count="7">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s>
  <borders count="2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thin">
        <color auto="1"/>
      </left>
      <right style="medium">
        <color indexed="64"/>
      </right>
      <top style="thin">
        <color auto="1"/>
      </top>
      <bottom style="thin">
        <color auto="1"/>
      </bottom>
      <diagonal/>
    </border>
    <border>
      <left style="thin">
        <color auto="1"/>
      </left>
      <right style="thin">
        <color indexed="64"/>
      </right>
      <top style="medium">
        <color auto="1"/>
      </top>
      <bottom/>
      <diagonal/>
    </border>
    <border>
      <left style="thin">
        <color auto="1"/>
      </left>
      <right style="thin">
        <color indexed="64"/>
      </right>
      <top/>
      <bottom/>
      <diagonal/>
    </border>
    <border>
      <left style="thin">
        <color auto="1"/>
      </left>
      <right style="thin">
        <color indexed="64"/>
      </right>
      <top/>
      <bottom style="medium">
        <color auto="1"/>
      </bottom>
      <diagonal/>
    </border>
  </borders>
  <cellStyleXfs count="1">
    <xf numFmtId="0" fontId="0" fillId="0" borderId="0"/>
  </cellStyleXfs>
  <cellXfs count="48">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2" fillId="3" borderId="2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5" borderId="9"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2" fillId="6" borderId="12" xfId="0" applyFont="1" applyFill="1" applyBorder="1" applyAlignment="1">
      <alignment horizontal="justify" vertical="center" wrapText="1"/>
    </xf>
    <xf numFmtId="0" fontId="2" fillId="6" borderId="9" xfId="0" applyFont="1" applyFill="1" applyBorder="1" applyAlignment="1">
      <alignment horizontal="justify" vertical="center" wrapText="1"/>
    </xf>
    <xf numFmtId="0" fontId="2" fillId="6" borderId="13" xfId="0" applyFont="1" applyFill="1" applyBorder="1" applyAlignment="1">
      <alignment horizontal="justify" vertical="center" wrapText="1"/>
    </xf>
    <xf numFmtId="0" fontId="3" fillId="4" borderId="10" xfId="0" applyFont="1" applyFill="1" applyBorder="1" applyAlignment="1">
      <alignment horizontal="right" vertical="center" wrapText="1"/>
    </xf>
    <xf numFmtId="0" fontId="3" fillId="4" borderId="9" xfId="0" applyFont="1" applyFill="1" applyBorder="1" applyAlignment="1">
      <alignment horizontal="right" vertical="center" wrapText="1"/>
    </xf>
    <xf numFmtId="0" fontId="3" fillId="4" borderId="11" xfId="0" applyFont="1" applyFill="1" applyBorder="1" applyAlignment="1">
      <alignment horizontal="right"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2" borderId="22" xfId="0" applyFont="1" applyFill="1" applyBorder="1" applyAlignment="1">
      <alignment horizontal="center" vertical="center" textRotation="90" wrapText="1"/>
    </xf>
    <xf numFmtId="0" fontId="1" fillId="2" borderId="23" xfId="0" applyFont="1" applyFill="1" applyBorder="1" applyAlignment="1">
      <alignment horizontal="center" vertical="center" textRotation="90" wrapText="1"/>
    </xf>
    <xf numFmtId="0" fontId="1" fillId="2" borderId="24" xfId="0" applyFont="1" applyFill="1" applyBorder="1" applyAlignment="1">
      <alignment horizontal="center" vertical="center" textRotation="90"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4" borderId="11" xfId="0" applyFont="1" applyFill="1" applyBorder="1" applyAlignment="1">
      <alignment horizontal="right" vertical="center" wrapText="1"/>
    </xf>
    <xf numFmtId="0" fontId="1" fillId="4" borderId="9" xfId="0" applyFont="1" applyFill="1" applyBorder="1" applyAlignment="1">
      <alignment horizontal="right" vertical="center" wrapText="1"/>
    </xf>
    <xf numFmtId="0" fontId="1" fillId="4" borderId="10" xfId="0" applyFont="1" applyFill="1" applyBorder="1" applyAlignment="1">
      <alignment horizontal="right" vertical="center" wrapText="1"/>
    </xf>
    <xf numFmtId="0" fontId="5" fillId="0" borderId="0" xfId="0" applyFont="1" applyAlignment="1" applyProtection="1">
      <alignment horizontal="left" vertical="top" wrapText="1"/>
      <protection locked="0"/>
    </xf>
    <xf numFmtId="0" fontId="3" fillId="5" borderId="9" xfId="0" applyFont="1" applyFill="1" applyBorder="1" applyAlignment="1">
      <alignment horizontal="justify" vertical="center" wrapText="1"/>
    </xf>
    <xf numFmtId="0" fontId="1" fillId="0" borderId="13" xfId="0" applyFont="1" applyBorder="1" applyAlignment="1">
      <alignment horizontal="center" vertical="center" wrapText="1"/>
    </xf>
  </cellXfs>
  <cellStyles count="1">
    <cellStyle name="Normál" xfId="0" builtinId="0"/>
  </cellStyles>
  <dxfs count="0"/>
  <tableStyles count="0" defaultTableStyle="TableStyleMedium2" defaultPivotStyle="PivotStyleLight16"/>
  <colors>
    <mruColors>
      <color rgb="FFFFC55D"/>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5AF2A-4D8B-4F1A-85F3-AE774492B6F5}">
  <sheetPr>
    <tabColor rgb="FFFFC55D"/>
  </sheetPr>
  <dimension ref="A1:H86"/>
  <sheetViews>
    <sheetView tabSelected="1" zoomScale="85" zoomScaleNormal="85" workbookViewId="0">
      <pane ySplit="1" topLeftCell="A2" activePane="bottomLeft" state="frozen"/>
      <selection pane="bottomLeft" activeCell="C86" sqref="C86:F86"/>
    </sheetView>
  </sheetViews>
  <sheetFormatPr defaultColWidth="9.140625" defaultRowHeight="15.75" x14ac:dyDescent="0.25"/>
  <cols>
    <col min="1" max="1" width="12" style="3" customWidth="1"/>
    <col min="2" max="2" width="28.5703125" style="4" customWidth="1"/>
    <col min="3" max="3" width="23" style="3" customWidth="1"/>
    <col min="4" max="4" width="28.5703125" style="3" customWidth="1"/>
    <col min="5" max="5" width="24.5703125" style="3" customWidth="1"/>
    <col min="6" max="6" width="28" style="3" customWidth="1"/>
    <col min="7" max="7" width="24" style="3" customWidth="1"/>
    <col min="8" max="8" width="23.140625" style="3" customWidth="1"/>
    <col min="9" max="16384" width="9.140625" style="2"/>
  </cols>
  <sheetData>
    <row r="1" spans="1:8" s="1" customFormat="1" ht="48" thickBot="1" x14ac:dyDescent="0.3">
      <c r="A1" s="5" t="s">
        <v>0</v>
      </c>
      <c r="B1" s="6" t="s">
        <v>1</v>
      </c>
      <c r="C1" s="7" t="s">
        <v>2</v>
      </c>
      <c r="D1" s="7" t="s">
        <v>3</v>
      </c>
      <c r="E1" s="7" t="s">
        <v>4</v>
      </c>
      <c r="F1" s="7" t="s">
        <v>5</v>
      </c>
      <c r="G1" s="8" t="s">
        <v>6</v>
      </c>
      <c r="H1" s="9" t="s">
        <v>7</v>
      </c>
    </row>
    <row r="2" spans="1:8" ht="15.6" customHeight="1" x14ac:dyDescent="0.25">
      <c r="A2" s="39">
        <v>1</v>
      </c>
      <c r="B2" s="36" t="s">
        <v>52</v>
      </c>
      <c r="C2" s="16" t="s">
        <v>10</v>
      </c>
      <c r="D2" s="16" t="s">
        <v>11</v>
      </c>
      <c r="E2" s="16" t="s">
        <v>12</v>
      </c>
      <c r="F2" s="16" t="s">
        <v>13</v>
      </c>
      <c r="G2" s="30" t="s">
        <v>28</v>
      </c>
      <c r="H2" s="31"/>
    </row>
    <row r="3" spans="1:8" ht="15.6" customHeight="1" x14ac:dyDescent="0.25">
      <c r="A3" s="40"/>
      <c r="B3" s="37"/>
      <c r="C3" s="17"/>
      <c r="D3" s="17"/>
      <c r="E3" s="17"/>
      <c r="F3" s="17"/>
      <c r="G3" s="10" t="s">
        <v>29</v>
      </c>
      <c r="H3" s="11">
        <v>16</v>
      </c>
    </row>
    <row r="4" spans="1:8" ht="34.700000000000003" customHeight="1" x14ac:dyDescent="0.25">
      <c r="A4" s="40"/>
      <c r="B4" s="37"/>
      <c r="C4" s="17"/>
      <c r="D4" s="17"/>
      <c r="E4" s="17"/>
      <c r="F4" s="17"/>
      <c r="G4" s="10" t="s">
        <v>30</v>
      </c>
      <c r="H4" s="11">
        <v>9</v>
      </c>
    </row>
    <row r="5" spans="1:8" ht="84" customHeight="1" thickBot="1" x14ac:dyDescent="0.3">
      <c r="A5" s="40"/>
      <c r="B5" s="37"/>
      <c r="C5" s="18"/>
      <c r="D5" s="18"/>
      <c r="E5" s="18"/>
      <c r="F5" s="18"/>
      <c r="G5" s="32" t="s">
        <v>8</v>
      </c>
      <c r="H5" s="34">
        <f>SUM(H3:H4,)</f>
        <v>25</v>
      </c>
    </row>
    <row r="6" spans="1:8" ht="93" customHeight="1" thickBot="1" x14ac:dyDescent="0.3">
      <c r="A6" s="41"/>
      <c r="B6" s="38"/>
      <c r="C6" s="14" t="s">
        <v>56</v>
      </c>
      <c r="D6" s="14"/>
      <c r="E6" s="14"/>
      <c r="F6" s="15"/>
      <c r="G6" s="33"/>
      <c r="H6" s="35"/>
    </row>
    <row r="7" spans="1:8" ht="16.5" customHeight="1" x14ac:dyDescent="0.25">
      <c r="A7" s="39">
        <v>2</v>
      </c>
      <c r="B7" s="36" t="s">
        <v>53</v>
      </c>
      <c r="C7" s="16" t="s">
        <v>14</v>
      </c>
      <c r="D7" s="16" t="s">
        <v>15</v>
      </c>
      <c r="E7" s="16" t="s">
        <v>12</v>
      </c>
      <c r="F7" s="16" t="s">
        <v>13</v>
      </c>
      <c r="G7" s="30" t="s">
        <v>31</v>
      </c>
      <c r="H7" s="31"/>
    </row>
    <row r="8" spans="1:8" ht="48" thickBot="1" x14ac:dyDescent="0.3">
      <c r="A8" s="40"/>
      <c r="B8" s="37"/>
      <c r="C8" s="17"/>
      <c r="D8" s="17"/>
      <c r="E8" s="17"/>
      <c r="F8" s="17"/>
      <c r="G8" s="10" t="s">
        <v>36</v>
      </c>
      <c r="H8" s="11">
        <v>2</v>
      </c>
    </row>
    <row r="9" spans="1:8" ht="16.5" customHeight="1" x14ac:dyDescent="0.25">
      <c r="A9" s="40"/>
      <c r="B9" s="37"/>
      <c r="C9" s="17"/>
      <c r="D9" s="17"/>
      <c r="E9" s="17"/>
      <c r="F9" s="17"/>
      <c r="G9" s="30" t="s">
        <v>48</v>
      </c>
      <c r="H9" s="31"/>
    </row>
    <row r="10" spans="1:8" ht="16.5" customHeight="1" x14ac:dyDescent="0.25">
      <c r="A10" s="40"/>
      <c r="B10" s="37"/>
      <c r="C10" s="17"/>
      <c r="D10" s="17"/>
      <c r="E10" s="17"/>
      <c r="F10" s="17"/>
      <c r="G10" s="10" t="s">
        <v>49</v>
      </c>
      <c r="H10" s="11">
        <v>12</v>
      </c>
    </row>
    <row r="11" spans="1:8" ht="48" customHeight="1" x14ac:dyDescent="0.25">
      <c r="A11" s="40"/>
      <c r="B11" s="37"/>
      <c r="C11" s="17"/>
      <c r="D11" s="17"/>
      <c r="E11" s="17"/>
      <c r="F11" s="17"/>
      <c r="G11" s="10" t="s">
        <v>50</v>
      </c>
      <c r="H11" s="11">
        <v>12</v>
      </c>
    </row>
    <row r="12" spans="1:8" ht="16.5" thickBot="1" x14ac:dyDescent="0.3">
      <c r="A12" s="40"/>
      <c r="B12" s="37"/>
      <c r="C12" s="18"/>
      <c r="D12" s="18"/>
      <c r="E12" s="18"/>
      <c r="F12" s="18"/>
      <c r="G12" s="32" t="s">
        <v>8</v>
      </c>
      <c r="H12" s="34">
        <f>SUM(H8:H8,H10:H11,)</f>
        <v>26</v>
      </c>
    </row>
    <row r="13" spans="1:8" ht="102.6" customHeight="1" thickBot="1" x14ac:dyDescent="0.3">
      <c r="A13" s="41"/>
      <c r="B13" s="38"/>
      <c r="C13" s="14" t="s">
        <v>57</v>
      </c>
      <c r="D13" s="14"/>
      <c r="E13" s="14"/>
      <c r="F13" s="15"/>
      <c r="G13" s="33"/>
      <c r="H13" s="35"/>
    </row>
    <row r="14" spans="1:8" ht="16.5" customHeight="1" x14ac:dyDescent="0.25">
      <c r="A14" s="39">
        <v>3</v>
      </c>
      <c r="B14" s="36" t="s">
        <v>55</v>
      </c>
      <c r="C14" s="16" t="s">
        <v>16</v>
      </c>
      <c r="D14" s="16" t="s">
        <v>17</v>
      </c>
      <c r="E14" s="16" t="s">
        <v>12</v>
      </c>
      <c r="F14" s="16" t="s">
        <v>13</v>
      </c>
      <c r="G14" s="30" t="s">
        <v>28</v>
      </c>
      <c r="H14" s="31"/>
    </row>
    <row r="15" spans="1:8" x14ac:dyDescent="0.25">
      <c r="A15" s="40"/>
      <c r="B15" s="37"/>
      <c r="C15" s="17"/>
      <c r="D15" s="17"/>
      <c r="E15" s="17"/>
      <c r="F15" s="17"/>
      <c r="G15" s="10" t="s">
        <v>29</v>
      </c>
      <c r="H15" s="11">
        <v>4</v>
      </c>
    </row>
    <row r="16" spans="1:8" ht="32.25" thickBot="1" x14ac:dyDescent="0.3">
      <c r="A16" s="40"/>
      <c r="B16" s="37"/>
      <c r="C16" s="17"/>
      <c r="D16" s="17"/>
      <c r="E16" s="17"/>
      <c r="F16" s="17"/>
      <c r="G16" s="10" t="s">
        <v>30</v>
      </c>
      <c r="H16" s="11">
        <v>18</v>
      </c>
    </row>
    <row r="17" spans="1:8" x14ac:dyDescent="0.25">
      <c r="A17" s="40"/>
      <c r="B17" s="37"/>
      <c r="C17" s="17"/>
      <c r="D17" s="17"/>
      <c r="E17" s="17"/>
      <c r="F17" s="17"/>
      <c r="G17" s="30" t="s">
        <v>31</v>
      </c>
      <c r="H17" s="31"/>
    </row>
    <row r="18" spans="1:8" ht="32.25" thickBot="1" x14ac:dyDescent="0.3">
      <c r="A18" s="40"/>
      <c r="B18" s="37"/>
      <c r="C18" s="17"/>
      <c r="D18" s="17"/>
      <c r="E18" s="17"/>
      <c r="F18" s="17"/>
      <c r="G18" s="10" t="s">
        <v>35</v>
      </c>
      <c r="H18" s="11">
        <v>2</v>
      </c>
    </row>
    <row r="19" spans="1:8" x14ac:dyDescent="0.25">
      <c r="A19" s="40"/>
      <c r="B19" s="37"/>
      <c r="C19" s="17"/>
      <c r="D19" s="17"/>
      <c r="E19" s="17"/>
      <c r="F19" s="17"/>
      <c r="G19" s="30" t="s">
        <v>37</v>
      </c>
      <c r="H19" s="31"/>
    </row>
    <row r="20" spans="1:8" x14ac:dyDescent="0.25">
      <c r="A20" s="40"/>
      <c r="B20" s="37"/>
      <c r="C20" s="17"/>
      <c r="D20" s="17"/>
      <c r="E20" s="17"/>
      <c r="F20" s="17"/>
      <c r="G20" s="10" t="s">
        <v>39</v>
      </c>
      <c r="H20" s="11">
        <v>2</v>
      </c>
    </row>
    <row r="21" spans="1:8" x14ac:dyDescent="0.25">
      <c r="A21" s="40"/>
      <c r="B21" s="37"/>
      <c r="C21" s="17"/>
      <c r="D21" s="17"/>
      <c r="E21" s="17"/>
      <c r="F21" s="17"/>
      <c r="G21" s="10" t="s">
        <v>40</v>
      </c>
      <c r="H21" s="11">
        <v>2</v>
      </c>
    </row>
    <row r="22" spans="1:8" x14ac:dyDescent="0.25">
      <c r="A22" s="40"/>
      <c r="B22" s="37"/>
      <c r="C22" s="17"/>
      <c r="D22" s="17"/>
      <c r="E22" s="17"/>
      <c r="F22" s="17"/>
      <c r="G22" s="10" t="s">
        <v>41</v>
      </c>
      <c r="H22" s="11">
        <v>2</v>
      </c>
    </row>
    <row r="23" spans="1:8" x14ac:dyDescent="0.25">
      <c r="A23" s="40"/>
      <c r="B23" s="37"/>
      <c r="C23" s="17"/>
      <c r="D23" s="17"/>
      <c r="E23" s="17"/>
      <c r="F23" s="17"/>
      <c r="G23" s="10" t="s">
        <v>42</v>
      </c>
      <c r="H23" s="11">
        <v>2</v>
      </c>
    </row>
    <row r="24" spans="1:8" x14ac:dyDescent="0.25">
      <c r="A24" s="40"/>
      <c r="B24" s="37"/>
      <c r="C24" s="17"/>
      <c r="D24" s="17"/>
      <c r="E24" s="17"/>
      <c r="F24" s="17"/>
      <c r="G24" s="10" t="s">
        <v>43</v>
      </c>
      <c r="H24" s="11">
        <v>2</v>
      </c>
    </row>
    <row r="25" spans="1:8" ht="16.5" thickBot="1" x14ac:dyDescent="0.3">
      <c r="A25" s="40"/>
      <c r="B25" s="37"/>
      <c r="C25" s="17"/>
      <c r="D25" s="17"/>
      <c r="E25" s="17"/>
      <c r="F25" s="17"/>
      <c r="G25" s="10" t="s">
        <v>44</v>
      </c>
      <c r="H25" s="11">
        <v>2</v>
      </c>
    </row>
    <row r="26" spans="1:8" x14ac:dyDescent="0.25">
      <c r="A26" s="40"/>
      <c r="B26" s="37"/>
      <c r="C26" s="17"/>
      <c r="D26" s="17"/>
      <c r="E26" s="17"/>
      <c r="F26" s="17"/>
      <c r="G26" s="30" t="s">
        <v>45</v>
      </c>
      <c r="H26" s="31"/>
    </row>
    <row r="27" spans="1:8" ht="32.25" thickBot="1" x14ac:dyDescent="0.3">
      <c r="A27" s="40"/>
      <c r="B27" s="37"/>
      <c r="C27" s="17"/>
      <c r="D27" s="17"/>
      <c r="E27" s="17"/>
      <c r="F27" s="17"/>
      <c r="G27" s="10" t="s">
        <v>47</v>
      </c>
      <c r="H27" s="11">
        <v>60</v>
      </c>
    </row>
    <row r="28" spans="1:8" x14ac:dyDescent="0.25">
      <c r="A28" s="40"/>
      <c r="B28" s="37"/>
      <c r="C28" s="17"/>
      <c r="D28" s="17"/>
      <c r="E28" s="17"/>
      <c r="F28" s="17"/>
      <c r="G28" s="30" t="s">
        <v>51</v>
      </c>
      <c r="H28" s="31"/>
    </row>
    <row r="29" spans="1:8" ht="32.25" thickBot="1" x14ac:dyDescent="0.3">
      <c r="A29" s="40"/>
      <c r="B29" s="37"/>
      <c r="C29" s="17"/>
      <c r="D29" s="17"/>
      <c r="E29" s="17"/>
      <c r="F29" s="17"/>
      <c r="G29" s="10" t="s">
        <v>51</v>
      </c>
      <c r="H29" s="11">
        <v>135</v>
      </c>
    </row>
    <row r="30" spans="1:8" x14ac:dyDescent="0.25">
      <c r="A30" s="40"/>
      <c r="B30" s="37"/>
      <c r="C30" s="17"/>
      <c r="D30" s="17"/>
      <c r="E30" s="17"/>
      <c r="F30" s="17"/>
      <c r="G30" s="30" t="s">
        <v>48</v>
      </c>
      <c r="H30" s="31"/>
    </row>
    <row r="31" spans="1:8" x14ac:dyDescent="0.25">
      <c r="A31" s="40"/>
      <c r="B31" s="37"/>
      <c r="C31" s="17"/>
      <c r="D31" s="17"/>
      <c r="E31" s="17"/>
      <c r="F31" s="17"/>
      <c r="G31" s="10" t="s">
        <v>49</v>
      </c>
      <c r="H31" s="11">
        <v>2</v>
      </c>
    </row>
    <row r="32" spans="1:8" x14ac:dyDescent="0.25">
      <c r="A32" s="40"/>
      <c r="B32" s="37"/>
      <c r="C32" s="17"/>
      <c r="D32" s="17"/>
      <c r="E32" s="17"/>
      <c r="F32" s="17"/>
      <c r="G32" s="10" t="s">
        <v>50</v>
      </c>
      <c r="H32" s="11">
        <v>2</v>
      </c>
    </row>
    <row r="33" spans="1:8" ht="16.5" thickBot="1" x14ac:dyDescent="0.3">
      <c r="A33" s="40"/>
      <c r="B33" s="37"/>
      <c r="C33" s="18"/>
      <c r="D33" s="18"/>
      <c r="E33" s="18"/>
      <c r="F33" s="18"/>
      <c r="G33" s="32" t="s">
        <v>8</v>
      </c>
      <c r="H33" s="34">
        <f>SUM(H15:H16,H18:H18,H20:H25,H27:H27,H29:H29,H31:H32,)</f>
        <v>235</v>
      </c>
    </row>
    <row r="34" spans="1:8" ht="204.75" customHeight="1" thickBot="1" x14ac:dyDescent="0.3">
      <c r="A34" s="41"/>
      <c r="B34" s="38"/>
      <c r="C34" s="14" t="s">
        <v>58</v>
      </c>
      <c r="D34" s="14"/>
      <c r="E34" s="14"/>
      <c r="F34" s="15"/>
      <c r="G34" s="33"/>
      <c r="H34" s="35"/>
    </row>
    <row r="35" spans="1:8" ht="16.5" customHeight="1" x14ac:dyDescent="0.25">
      <c r="A35" s="39">
        <v>4</v>
      </c>
      <c r="B35" s="36" t="s">
        <v>54</v>
      </c>
      <c r="C35" s="16" t="s">
        <v>18</v>
      </c>
      <c r="D35" s="16" t="s">
        <v>19</v>
      </c>
      <c r="E35" s="16" t="s">
        <v>12</v>
      </c>
      <c r="F35" s="16" t="s">
        <v>13</v>
      </c>
      <c r="G35" s="30" t="s">
        <v>31</v>
      </c>
      <c r="H35" s="31"/>
    </row>
    <row r="36" spans="1:8" ht="31.5" x14ac:dyDescent="0.25">
      <c r="A36" s="40"/>
      <c r="B36" s="37"/>
      <c r="C36" s="17"/>
      <c r="D36" s="17"/>
      <c r="E36" s="17"/>
      <c r="F36" s="17"/>
      <c r="G36" s="10" t="s">
        <v>34</v>
      </c>
      <c r="H36" s="11">
        <v>3</v>
      </c>
    </row>
    <row r="37" spans="1:8" ht="31.5" x14ac:dyDescent="0.25">
      <c r="A37" s="40"/>
      <c r="B37" s="37"/>
      <c r="C37" s="17"/>
      <c r="D37" s="17"/>
      <c r="E37" s="17"/>
      <c r="F37" s="17"/>
      <c r="G37" s="10" t="s">
        <v>35</v>
      </c>
      <c r="H37" s="11">
        <v>3</v>
      </c>
    </row>
    <row r="38" spans="1:8" ht="47.25" x14ac:dyDescent="0.25">
      <c r="A38" s="40"/>
      <c r="B38" s="37"/>
      <c r="C38" s="17"/>
      <c r="D38" s="17"/>
      <c r="E38" s="17"/>
      <c r="F38" s="17"/>
      <c r="G38" s="10" t="s">
        <v>36</v>
      </c>
      <c r="H38" s="11">
        <v>2</v>
      </c>
    </row>
    <row r="39" spans="1:8" ht="16.5" thickBot="1" x14ac:dyDescent="0.3">
      <c r="A39" s="40"/>
      <c r="B39" s="37"/>
      <c r="C39" s="18"/>
      <c r="D39" s="18"/>
      <c r="E39" s="18"/>
      <c r="F39" s="18"/>
      <c r="G39" s="32" t="s">
        <v>8</v>
      </c>
      <c r="H39" s="34">
        <f>SUM(H36:H38,)</f>
        <v>8</v>
      </c>
    </row>
    <row r="40" spans="1:8" ht="123" customHeight="1" thickBot="1" x14ac:dyDescent="0.3">
      <c r="A40" s="41"/>
      <c r="B40" s="38"/>
      <c r="C40" s="14" t="s">
        <v>59</v>
      </c>
      <c r="D40" s="14"/>
      <c r="E40" s="14"/>
      <c r="F40" s="15"/>
      <c r="G40" s="33"/>
      <c r="H40" s="35"/>
    </row>
    <row r="41" spans="1:8" ht="16.5" customHeight="1" x14ac:dyDescent="0.25">
      <c r="A41" s="39">
        <v>5</v>
      </c>
      <c r="B41" s="36" t="s">
        <v>54</v>
      </c>
      <c r="C41" s="16" t="s">
        <v>20</v>
      </c>
      <c r="D41" s="16" t="s">
        <v>21</v>
      </c>
      <c r="E41" s="16" t="s">
        <v>12</v>
      </c>
      <c r="F41" s="16" t="s">
        <v>13</v>
      </c>
      <c r="G41" s="30" t="s">
        <v>31</v>
      </c>
      <c r="H41" s="31"/>
    </row>
    <row r="42" spans="1:8" x14ac:dyDescent="0.25">
      <c r="A42" s="40"/>
      <c r="B42" s="37"/>
      <c r="C42" s="17"/>
      <c r="D42" s="17"/>
      <c r="E42" s="17"/>
      <c r="F42" s="17"/>
      <c r="G42" s="10" t="s">
        <v>33</v>
      </c>
      <c r="H42" s="11">
        <v>7</v>
      </c>
    </row>
    <row r="43" spans="1:8" ht="96.75" customHeight="1" thickBot="1" x14ac:dyDescent="0.3">
      <c r="A43" s="40"/>
      <c r="B43" s="37"/>
      <c r="C43" s="18"/>
      <c r="D43" s="18"/>
      <c r="E43" s="18"/>
      <c r="F43" s="18"/>
      <c r="G43" s="32" t="s">
        <v>8</v>
      </c>
      <c r="H43" s="34">
        <f>SUM(H42:H42,)</f>
        <v>7</v>
      </c>
    </row>
    <row r="44" spans="1:8" ht="123.6" customHeight="1" thickBot="1" x14ac:dyDescent="0.3">
      <c r="A44" s="41"/>
      <c r="B44" s="38"/>
      <c r="C44" s="14" t="s">
        <v>60</v>
      </c>
      <c r="D44" s="14"/>
      <c r="E44" s="14"/>
      <c r="F44" s="15"/>
      <c r="G44" s="33"/>
      <c r="H44" s="35"/>
    </row>
    <row r="45" spans="1:8" ht="16.5" customHeight="1" x14ac:dyDescent="0.25">
      <c r="A45" s="39">
        <v>6</v>
      </c>
      <c r="B45" s="36" t="s">
        <v>52</v>
      </c>
      <c r="C45" s="16" t="s">
        <v>22</v>
      </c>
      <c r="D45" s="16" t="s">
        <v>23</v>
      </c>
      <c r="E45" s="16" t="s">
        <v>12</v>
      </c>
      <c r="F45" s="16" t="s">
        <v>13</v>
      </c>
      <c r="G45" s="30" t="s">
        <v>37</v>
      </c>
      <c r="H45" s="31"/>
    </row>
    <row r="46" spans="1:8" ht="47.25" x14ac:dyDescent="0.25">
      <c r="A46" s="40"/>
      <c r="B46" s="37"/>
      <c r="C46" s="17"/>
      <c r="D46" s="17"/>
      <c r="E46" s="17"/>
      <c r="F46" s="17"/>
      <c r="G46" s="10" t="s">
        <v>38</v>
      </c>
      <c r="H46" s="11">
        <v>8</v>
      </c>
    </row>
    <row r="47" spans="1:8" x14ac:dyDescent="0.25">
      <c r="A47" s="40"/>
      <c r="B47" s="37"/>
      <c r="C47" s="17"/>
      <c r="D47" s="17"/>
      <c r="E47" s="17"/>
      <c r="F47" s="17"/>
      <c r="G47" s="10" t="s">
        <v>39</v>
      </c>
      <c r="H47" s="11">
        <v>6</v>
      </c>
    </row>
    <row r="48" spans="1:8" x14ac:dyDescent="0.25">
      <c r="A48" s="40"/>
      <c r="B48" s="37"/>
      <c r="C48" s="17"/>
      <c r="D48" s="17"/>
      <c r="E48" s="17"/>
      <c r="F48" s="17"/>
      <c r="G48" s="10" t="s">
        <v>40</v>
      </c>
      <c r="H48" s="11">
        <v>6</v>
      </c>
    </row>
    <row r="49" spans="1:8" x14ac:dyDescent="0.25">
      <c r="A49" s="40"/>
      <c r="B49" s="37"/>
      <c r="C49" s="17"/>
      <c r="D49" s="17"/>
      <c r="E49" s="17"/>
      <c r="F49" s="17"/>
      <c r="G49" s="10" t="s">
        <v>41</v>
      </c>
      <c r="H49" s="11">
        <v>6</v>
      </c>
    </row>
    <row r="50" spans="1:8" x14ac:dyDescent="0.25">
      <c r="A50" s="40"/>
      <c r="B50" s="37"/>
      <c r="C50" s="17"/>
      <c r="D50" s="17"/>
      <c r="E50" s="17"/>
      <c r="F50" s="17"/>
      <c r="G50" s="10" t="s">
        <v>42</v>
      </c>
      <c r="H50" s="11">
        <v>6</v>
      </c>
    </row>
    <row r="51" spans="1:8" x14ac:dyDescent="0.25">
      <c r="A51" s="40"/>
      <c r="B51" s="37"/>
      <c r="C51" s="17"/>
      <c r="D51" s="17"/>
      <c r="E51" s="17"/>
      <c r="F51" s="17"/>
      <c r="G51" s="10" t="s">
        <v>43</v>
      </c>
      <c r="H51" s="11">
        <v>14</v>
      </c>
    </row>
    <row r="52" spans="1:8" ht="16.5" thickBot="1" x14ac:dyDescent="0.3">
      <c r="A52" s="40"/>
      <c r="B52" s="37"/>
      <c r="C52" s="17"/>
      <c r="D52" s="17"/>
      <c r="E52" s="17"/>
      <c r="F52" s="17"/>
      <c r="G52" s="10" t="s">
        <v>44</v>
      </c>
      <c r="H52" s="11">
        <v>6</v>
      </c>
    </row>
    <row r="53" spans="1:8" x14ac:dyDescent="0.25">
      <c r="A53" s="40"/>
      <c r="B53" s="37"/>
      <c r="C53" s="17"/>
      <c r="D53" s="17"/>
      <c r="E53" s="17"/>
      <c r="F53" s="17"/>
      <c r="G53" s="30" t="s">
        <v>45</v>
      </c>
      <c r="H53" s="31"/>
    </row>
    <row r="54" spans="1:8" x14ac:dyDescent="0.25">
      <c r="A54" s="40"/>
      <c r="B54" s="37"/>
      <c r="C54" s="17"/>
      <c r="D54" s="17"/>
      <c r="E54" s="17"/>
      <c r="F54" s="17"/>
      <c r="G54" s="10" t="s">
        <v>46</v>
      </c>
      <c r="H54" s="11">
        <v>18</v>
      </c>
    </row>
    <row r="55" spans="1:8" ht="32.25" thickBot="1" x14ac:dyDescent="0.3">
      <c r="A55" s="40"/>
      <c r="B55" s="37"/>
      <c r="C55" s="17"/>
      <c r="D55" s="17"/>
      <c r="E55" s="17"/>
      <c r="F55" s="17"/>
      <c r="G55" s="10" t="s">
        <v>47</v>
      </c>
      <c r="H55" s="11">
        <v>6</v>
      </c>
    </row>
    <row r="56" spans="1:8" x14ac:dyDescent="0.25">
      <c r="A56" s="40"/>
      <c r="B56" s="37"/>
      <c r="C56" s="17"/>
      <c r="D56" s="17"/>
      <c r="E56" s="17"/>
      <c r="F56" s="17"/>
      <c r="G56" s="30" t="s">
        <v>51</v>
      </c>
      <c r="H56" s="31"/>
    </row>
    <row r="57" spans="1:8" ht="32.25" thickBot="1" x14ac:dyDescent="0.3">
      <c r="A57" s="40"/>
      <c r="B57" s="37"/>
      <c r="C57" s="17"/>
      <c r="D57" s="17"/>
      <c r="E57" s="17"/>
      <c r="F57" s="17"/>
      <c r="G57" s="10" t="s">
        <v>51</v>
      </c>
      <c r="H57" s="11">
        <v>35</v>
      </c>
    </row>
    <row r="58" spans="1:8" x14ac:dyDescent="0.25">
      <c r="A58" s="40"/>
      <c r="B58" s="37"/>
      <c r="C58" s="17"/>
      <c r="D58" s="17"/>
      <c r="E58" s="17"/>
      <c r="F58" s="17"/>
      <c r="G58" s="30" t="s">
        <v>48</v>
      </c>
      <c r="H58" s="31"/>
    </row>
    <row r="59" spans="1:8" x14ac:dyDescent="0.25">
      <c r="A59" s="40"/>
      <c r="B59" s="37"/>
      <c r="C59" s="17"/>
      <c r="D59" s="17"/>
      <c r="E59" s="17"/>
      <c r="F59" s="17"/>
      <c r="G59" s="10" t="s">
        <v>49</v>
      </c>
      <c r="H59" s="11">
        <v>2</v>
      </c>
    </row>
    <row r="60" spans="1:8" x14ac:dyDescent="0.25">
      <c r="A60" s="40"/>
      <c r="B60" s="37"/>
      <c r="C60" s="17"/>
      <c r="D60" s="17"/>
      <c r="E60" s="17"/>
      <c r="F60" s="17"/>
      <c r="G60" s="10" t="s">
        <v>50</v>
      </c>
      <c r="H60" s="11">
        <v>2</v>
      </c>
    </row>
    <row r="61" spans="1:8" ht="16.5" thickBot="1" x14ac:dyDescent="0.3">
      <c r="A61" s="40"/>
      <c r="B61" s="37"/>
      <c r="C61" s="18"/>
      <c r="D61" s="18"/>
      <c r="E61" s="18"/>
      <c r="F61" s="18"/>
      <c r="G61" s="32" t="s">
        <v>8</v>
      </c>
      <c r="H61" s="34">
        <f>SUM(H46:H52,H54:H55,H57:H57,H59:H60,)</f>
        <v>115</v>
      </c>
    </row>
    <row r="62" spans="1:8" ht="107.45" customHeight="1" thickBot="1" x14ac:dyDescent="0.3">
      <c r="A62" s="41"/>
      <c r="B62" s="38"/>
      <c r="C62" s="14" t="s">
        <v>61</v>
      </c>
      <c r="D62" s="14"/>
      <c r="E62" s="14"/>
      <c r="F62" s="15"/>
      <c r="G62" s="33"/>
      <c r="H62" s="35"/>
    </row>
    <row r="63" spans="1:8" ht="16.5" customHeight="1" x14ac:dyDescent="0.25">
      <c r="A63" s="39">
        <v>7</v>
      </c>
      <c r="B63" s="36" t="s">
        <v>54</v>
      </c>
      <c r="C63" s="16" t="s">
        <v>24</v>
      </c>
      <c r="D63" s="16" t="s">
        <v>25</v>
      </c>
      <c r="E63" s="16" t="s">
        <v>12</v>
      </c>
      <c r="F63" s="16" t="s">
        <v>13</v>
      </c>
      <c r="G63" s="30" t="s">
        <v>31</v>
      </c>
      <c r="H63" s="31"/>
    </row>
    <row r="64" spans="1:8" ht="31.5" x14ac:dyDescent="0.25">
      <c r="A64" s="40"/>
      <c r="B64" s="37"/>
      <c r="C64" s="17"/>
      <c r="D64" s="17"/>
      <c r="E64" s="17"/>
      <c r="F64" s="17"/>
      <c r="G64" s="10" t="s">
        <v>32</v>
      </c>
      <c r="H64" s="11">
        <v>9</v>
      </c>
    </row>
    <row r="65" spans="1:8" ht="31.5" x14ac:dyDescent="0.25">
      <c r="A65" s="40"/>
      <c r="B65" s="37"/>
      <c r="C65" s="17"/>
      <c r="D65" s="17"/>
      <c r="E65" s="17"/>
      <c r="F65" s="17"/>
      <c r="G65" s="10" t="s">
        <v>34</v>
      </c>
      <c r="H65" s="11">
        <v>4</v>
      </c>
    </row>
    <row r="66" spans="1:8" ht="31.5" x14ac:dyDescent="0.25">
      <c r="A66" s="40"/>
      <c r="B66" s="37"/>
      <c r="C66" s="17"/>
      <c r="D66" s="17"/>
      <c r="E66" s="17"/>
      <c r="F66" s="17"/>
      <c r="G66" s="10" t="s">
        <v>35</v>
      </c>
      <c r="H66" s="11">
        <v>2</v>
      </c>
    </row>
    <row r="67" spans="1:8" ht="47.25" x14ac:dyDescent="0.25">
      <c r="A67" s="40"/>
      <c r="B67" s="37"/>
      <c r="C67" s="17"/>
      <c r="D67" s="17"/>
      <c r="E67" s="17"/>
      <c r="F67" s="17"/>
      <c r="G67" s="10" t="s">
        <v>36</v>
      </c>
      <c r="H67" s="11">
        <v>2</v>
      </c>
    </row>
    <row r="68" spans="1:8" ht="16.5" thickBot="1" x14ac:dyDescent="0.3">
      <c r="A68" s="40"/>
      <c r="B68" s="37"/>
      <c r="C68" s="18"/>
      <c r="D68" s="18"/>
      <c r="E68" s="18"/>
      <c r="F68" s="18"/>
      <c r="G68" s="32" t="s">
        <v>8</v>
      </c>
      <c r="H68" s="34">
        <f>SUM(H64:H67,)</f>
        <v>17</v>
      </c>
    </row>
    <row r="69" spans="1:8" ht="108" customHeight="1" thickBot="1" x14ac:dyDescent="0.3">
      <c r="A69" s="41"/>
      <c r="B69" s="38"/>
      <c r="C69" s="14" t="s">
        <v>62</v>
      </c>
      <c r="D69" s="14"/>
      <c r="E69" s="14"/>
      <c r="F69" s="15"/>
      <c r="G69" s="33"/>
      <c r="H69" s="35"/>
    </row>
    <row r="70" spans="1:8" ht="16.5" customHeight="1" x14ac:dyDescent="0.25">
      <c r="A70" s="39">
        <v>8</v>
      </c>
      <c r="B70" s="36" t="s">
        <v>55</v>
      </c>
      <c r="C70" s="16" t="s">
        <v>26</v>
      </c>
      <c r="D70" s="16" t="s">
        <v>27</v>
      </c>
      <c r="E70" s="16" t="s">
        <v>12</v>
      </c>
      <c r="F70" s="16" t="s">
        <v>13</v>
      </c>
      <c r="G70" s="30" t="s">
        <v>28</v>
      </c>
      <c r="H70" s="31"/>
    </row>
    <row r="71" spans="1:8" x14ac:dyDescent="0.25">
      <c r="A71" s="40"/>
      <c r="B71" s="37"/>
      <c r="C71" s="17"/>
      <c r="D71" s="17"/>
      <c r="E71" s="17"/>
      <c r="F71" s="17"/>
      <c r="G71" s="10" t="s">
        <v>29</v>
      </c>
      <c r="H71" s="11">
        <v>16</v>
      </c>
    </row>
    <row r="72" spans="1:8" ht="32.25" thickBot="1" x14ac:dyDescent="0.3">
      <c r="A72" s="40"/>
      <c r="B72" s="37"/>
      <c r="C72" s="17"/>
      <c r="D72" s="17"/>
      <c r="E72" s="17"/>
      <c r="F72" s="17"/>
      <c r="G72" s="10" t="s">
        <v>30</v>
      </c>
      <c r="H72" s="11">
        <v>9</v>
      </c>
    </row>
    <row r="73" spans="1:8" x14ac:dyDescent="0.25">
      <c r="A73" s="40"/>
      <c r="B73" s="37"/>
      <c r="C73" s="17"/>
      <c r="D73" s="17"/>
      <c r="E73" s="17"/>
      <c r="F73" s="17"/>
      <c r="G73" s="30" t="s">
        <v>37</v>
      </c>
      <c r="H73" s="31"/>
    </row>
    <row r="74" spans="1:8" ht="16.5" thickBot="1" x14ac:dyDescent="0.3">
      <c r="A74" s="40"/>
      <c r="B74" s="37"/>
      <c r="C74" s="17"/>
      <c r="D74" s="17"/>
      <c r="E74" s="17"/>
      <c r="F74" s="17"/>
      <c r="G74" s="10" t="s">
        <v>44</v>
      </c>
      <c r="H74" s="11">
        <v>8</v>
      </c>
    </row>
    <row r="75" spans="1:8" x14ac:dyDescent="0.25">
      <c r="A75" s="40"/>
      <c r="B75" s="37"/>
      <c r="C75" s="17"/>
      <c r="D75" s="17"/>
      <c r="E75" s="17"/>
      <c r="F75" s="17"/>
      <c r="G75" s="30" t="s">
        <v>45</v>
      </c>
      <c r="H75" s="31"/>
    </row>
    <row r="76" spans="1:8" ht="32.25" thickBot="1" x14ac:dyDescent="0.3">
      <c r="A76" s="40"/>
      <c r="B76" s="37"/>
      <c r="C76" s="17"/>
      <c r="D76" s="17"/>
      <c r="E76" s="17"/>
      <c r="F76" s="17"/>
      <c r="G76" s="10" t="s">
        <v>47</v>
      </c>
      <c r="H76" s="11">
        <v>60</v>
      </c>
    </row>
    <row r="77" spans="1:8" x14ac:dyDescent="0.25">
      <c r="A77" s="40"/>
      <c r="B77" s="37"/>
      <c r="C77" s="17"/>
      <c r="D77" s="17"/>
      <c r="E77" s="17"/>
      <c r="F77" s="17"/>
      <c r="G77" s="30" t="s">
        <v>51</v>
      </c>
      <c r="H77" s="31"/>
    </row>
    <row r="78" spans="1:8" ht="32.25" thickBot="1" x14ac:dyDescent="0.3">
      <c r="A78" s="40"/>
      <c r="B78" s="37"/>
      <c r="C78" s="17"/>
      <c r="D78" s="17"/>
      <c r="E78" s="17"/>
      <c r="F78" s="17"/>
      <c r="G78" s="10" t="s">
        <v>51</v>
      </c>
      <c r="H78" s="11">
        <v>28</v>
      </c>
    </row>
    <row r="79" spans="1:8" x14ac:dyDescent="0.25">
      <c r="A79" s="40"/>
      <c r="B79" s="37"/>
      <c r="C79" s="17"/>
      <c r="D79" s="17"/>
      <c r="E79" s="17"/>
      <c r="F79" s="17"/>
      <c r="G79" s="30" t="s">
        <v>48</v>
      </c>
      <c r="H79" s="31"/>
    </row>
    <row r="80" spans="1:8" x14ac:dyDescent="0.25">
      <c r="A80" s="40"/>
      <c r="B80" s="37"/>
      <c r="C80" s="17"/>
      <c r="D80" s="17"/>
      <c r="E80" s="17"/>
      <c r="F80" s="17"/>
      <c r="G80" s="10" t="s">
        <v>49</v>
      </c>
      <c r="H80" s="11">
        <v>2</v>
      </c>
    </row>
    <row r="81" spans="1:8" x14ac:dyDescent="0.25">
      <c r="A81" s="40"/>
      <c r="B81" s="37"/>
      <c r="C81" s="17"/>
      <c r="D81" s="17"/>
      <c r="E81" s="17"/>
      <c r="F81" s="17"/>
      <c r="G81" s="10" t="s">
        <v>50</v>
      </c>
      <c r="H81" s="11">
        <v>2</v>
      </c>
    </row>
    <row r="82" spans="1:8" ht="16.5" thickBot="1" x14ac:dyDescent="0.3">
      <c r="A82" s="40"/>
      <c r="B82" s="37"/>
      <c r="C82" s="18"/>
      <c r="D82" s="18"/>
      <c r="E82" s="18"/>
      <c r="F82" s="18"/>
      <c r="G82" s="32" t="s">
        <v>8</v>
      </c>
      <c r="H82" s="34">
        <f>SUM(H71:H72,H74:H74,H76:H76,H78:H78,H80:H81,)</f>
        <v>125</v>
      </c>
    </row>
    <row r="83" spans="1:8" ht="108" customHeight="1" thickBot="1" x14ac:dyDescent="0.3">
      <c r="A83" s="41"/>
      <c r="B83" s="38"/>
      <c r="C83" s="14" t="s">
        <v>63</v>
      </c>
      <c r="D83" s="14"/>
      <c r="E83" s="14"/>
      <c r="F83" s="15"/>
      <c r="G83" s="33"/>
      <c r="H83" s="35"/>
    </row>
    <row r="84" spans="1:8" ht="16.5" thickBot="1" x14ac:dyDescent="0.3">
      <c r="A84" s="24" t="s">
        <v>69</v>
      </c>
      <c r="B84" s="25"/>
      <c r="C84" s="25"/>
      <c r="D84" s="25"/>
      <c r="E84" s="26"/>
      <c r="F84" s="27">
        <f>H82+H68+H61+H43+H39+H33+H12+H5</f>
        <v>558</v>
      </c>
      <c r="G84" s="28"/>
      <c r="H84" s="29"/>
    </row>
    <row r="85" spans="1:8" ht="335.25" customHeight="1" thickBot="1" x14ac:dyDescent="0.3">
      <c r="A85" s="19" t="s">
        <v>9</v>
      </c>
      <c r="B85" s="20"/>
      <c r="C85" s="21" t="s">
        <v>64</v>
      </c>
      <c r="D85" s="22"/>
      <c r="E85" s="22"/>
      <c r="F85" s="23"/>
      <c r="G85" s="12" t="s">
        <v>67</v>
      </c>
      <c r="H85" s="13" t="s">
        <v>66</v>
      </c>
    </row>
    <row r="86" spans="1:8" ht="391.5" customHeight="1" thickBot="1" x14ac:dyDescent="0.3">
      <c r="A86" s="19" t="s">
        <v>9</v>
      </c>
      <c r="B86" s="20"/>
      <c r="C86" s="21" t="s">
        <v>65</v>
      </c>
      <c r="D86" s="22"/>
      <c r="E86" s="22"/>
      <c r="F86" s="23"/>
      <c r="G86" s="12" t="s">
        <v>68</v>
      </c>
      <c r="H86" s="13" t="s">
        <v>70</v>
      </c>
    </row>
  </sheetData>
  <sheetProtection algorithmName="SHA-512" hashValue="54qTHLyYhCtx0FGH8cJbh9F7H7jdY7NuhJFfmxVujboFaEvIIvzf5coovrKXDl9J6oY4FInYIq+hjDgid+XakA==" saltValue="ofXtIUm3dsojmXQ5WCtY/g==" spinCount="100000" sheet="1" formatCells="0" formatColumns="0" formatRows="0" insertColumns="0" insertRows="0" insertHyperlinks="0" sort="0" autoFilter="0"/>
  <autoFilter ref="A1:H422" xr:uid="{9935AF2A-4D8B-4F1A-85F3-AE774492B6F5}"/>
  <mergeCells count="99">
    <mergeCell ref="G82:G83"/>
    <mergeCell ref="H82:H83"/>
    <mergeCell ref="C41:C43"/>
    <mergeCell ref="D41:D43"/>
    <mergeCell ref="G70:H70"/>
    <mergeCell ref="G73:H73"/>
    <mergeCell ref="C83:F83"/>
    <mergeCell ref="E70:E82"/>
    <mergeCell ref="F70:F82"/>
    <mergeCell ref="C70:C82"/>
    <mergeCell ref="D70:D82"/>
    <mergeCell ref="G68:G69"/>
    <mergeCell ref="H68:H69"/>
    <mergeCell ref="C69:F69"/>
    <mergeCell ref="E63:E68"/>
    <mergeCell ref="F63:F68"/>
    <mergeCell ref="C63:C68"/>
    <mergeCell ref="D63:D68"/>
    <mergeCell ref="G61:G62"/>
    <mergeCell ref="H61:H62"/>
    <mergeCell ref="C62:F62"/>
    <mergeCell ref="E45:E61"/>
    <mergeCell ref="F45:F61"/>
    <mergeCell ref="C45:C61"/>
    <mergeCell ref="D45:D61"/>
    <mergeCell ref="G63:H63"/>
    <mergeCell ref="G75:H75"/>
    <mergeCell ref="G77:H77"/>
    <mergeCell ref="G79:H79"/>
    <mergeCell ref="G45:H45"/>
    <mergeCell ref="G53:H53"/>
    <mergeCell ref="G56:H56"/>
    <mergeCell ref="G58:H58"/>
    <mergeCell ref="F41:F43"/>
    <mergeCell ref="G41:H41"/>
    <mergeCell ref="G39:G40"/>
    <mergeCell ref="H39:H40"/>
    <mergeCell ref="C40:F40"/>
    <mergeCell ref="E35:E39"/>
    <mergeCell ref="F35:F39"/>
    <mergeCell ref="C35:C39"/>
    <mergeCell ref="D35:D39"/>
    <mergeCell ref="G35:H35"/>
    <mergeCell ref="A2:A6"/>
    <mergeCell ref="A7:A13"/>
    <mergeCell ref="A14:A34"/>
    <mergeCell ref="A35:A40"/>
    <mergeCell ref="A41:A44"/>
    <mergeCell ref="B2:B6"/>
    <mergeCell ref="B7:B13"/>
    <mergeCell ref="B70:B83"/>
    <mergeCell ref="B45:B62"/>
    <mergeCell ref="B41:B44"/>
    <mergeCell ref="B14:B34"/>
    <mergeCell ref="B35:B40"/>
    <mergeCell ref="B63:B69"/>
    <mergeCell ref="C6:F6"/>
    <mergeCell ref="C2:C5"/>
    <mergeCell ref="D2:D5"/>
    <mergeCell ref="E2:E5"/>
    <mergeCell ref="F2:F5"/>
    <mergeCell ref="G2:H2"/>
    <mergeCell ref="G33:G34"/>
    <mergeCell ref="H33:H34"/>
    <mergeCell ref="G5:G6"/>
    <mergeCell ref="H5:H6"/>
    <mergeCell ref="G7:H7"/>
    <mergeCell ref="G9:H9"/>
    <mergeCell ref="G12:G13"/>
    <mergeCell ref="G30:H30"/>
    <mergeCell ref="H12:H13"/>
    <mergeCell ref="G14:H14"/>
    <mergeCell ref="G17:H17"/>
    <mergeCell ref="G19:H19"/>
    <mergeCell ref="G26:H26"/>
    <mergeCell ref="G28:H28"/>
    <mergeCell ref="F7:F12"/>
    <mergeCell ref="C7:C12"/>
    <mergeCell ref="D7:D12"/>
    <mergeCell ref="E7:E12"/>
    <mergeCell ref="C14:C33"/>
    <mergeCell ref="D14:D33"/>
    <mergeCell ref="C13:F13"/>
    <mergeCell ref="C34:F34"/>
    <mergeCell ref="E14:E33"/>
    <mergeCell ref="A86:B86"/>
    <mergeCell ref="C86:F86"/>
    <mergeCell ref="A84:E84"/>
    <mergeCell ref="F84:H84"/>
    <mergeCell ref="A85:B85"/>
    <mergeCell ref="C85:F85"/>
    <mergeCell ref="F14:F33"/>
    <mergeCell ref="A45:A62"/>
    <mergeCell ref="A63:A69"/>
    <mergeCell ref="A70:A83"/>
    <mergeCell ref="G43:G44"/>
    <mergeCell ref="H43:H44"/>
    <mergeCell ref="C44:F44"/>
    <mergeCell ref="E41:E4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4CDDB-3337-415A-8DA8-A5413388D749}">
  <dimension ref="A1:I247"/>
  <sheetViews>
    <sheetView zoomScale="80" zoomScaleNormal="80" workbookViewId="0">
      <selection activeCell="G3" sqref="G3:H19"/>
    </sheetView>
  </sheetViews>
  <sheetFormatPr defaultColWidth="9.140625" defaultRowHeight="15.75" x14ac:dyDescent="0.25"/>
  <cols>
    <col min="1" max="1" width="12" style="3" customWidth="1"/>
    <col min="2" max="2" width="28.7109375" style="4" customWidth="1"/>
    <col min="3" max="3" width="23" style="3" customWidth="1"/>
    <col min="4" max="4" width="28.7109375" style="3" customWidth="1"/>
    <col min="5" max="5" width="24.5703125" style="3" customWidth="1"/>
    <col min="6" max="6" width="28" style="3" customWidth="1"/>
    <col min="7" max="7" width="24" style="3" customWidth="1"/>
    <col min="8" max="8" width="26.42578125" style="3" customWidth="1"/>
    <col min="9" max="9" width="83.28515625" style="2" customWidth="1"/>
    <col min="10" max="16384" width="9.140625" style="2"/>
  </cols>
  <sheetData>
    <row r="1" spans="1:8" s="1" customFormat="1" ht="48" thickBot="1" x14ac:dyDescent="0.3">
      <c r="A1" s="5" t="s">
        <v>0</v>
      </c>
      <c r="B1" s="6" t="s">
        <v>1</v>
      </c>
      <c r="C1" s="47" t="s">
        <v>2</v>
      </c>
      <c r="D1" s="7" t="s">
        <v>3</v>
      </c>
      <c r="E1" s="7" t="s">
        <v>4</v>
      </c>
      <c r="F1" s="7" t="s">
        <v>5</v>
      </c>
      <c r="G1" s="8" t="s">
        <v>6</v>
      </c>
      <c r="H1" s="9" t="s">
        <v>7</v>
      </c>
    </row>
    <row r="2" spans="1:8" x14ac:dyDescent="0.25">
      <c r="A2" s="39">
        <v>1</v>
      </c>
      <c r="B2" s="36" t="s">
        <v>100</v>
      </c>
      <c r="C2" s="16" t="s">
        <v>211</v>
      </c>
      <c r="D2" s="16" t="s">
        <v>210</v>
      </c>
      <c r="E2" s="16" t="s">
        <v>209</v>
      </c>
      <c r="F2" s="16" t="s">
        <v>169</v>
      </c>
      <c r="G2" s="30" t="s">
        <v>95</v>
      </c>
      <c r="H2" s="31"/>
    </row>
    <row r="3" spans="1:8" ht="47.25" x14ac:dyDescent="0.25">
      <c r="A3" s="40"/>
      <c r="B3" s="37"/>
      <c r="C3" s="17"/>
      <c r="D3" s="17"/>
      <c r="E3" s="17"/>
      <c r="F3" s="17"/>
      <c r="G3" s="10" t="s">
        <v>208</v>
      </c>
      <c r="H3" s="11">
        <v>4</v>
      </c>
    </row>
    <row r="4" spans="1:8" ht="47.25" x14ac:dyDescent="0.25">
      <c r="A4" s="40"/>
      <c r="B4" s="37"/>
      <c r="C4" s="17"/>
      <c r="D4" s="17"/>
      <c r="E4" s="17"/>
      <c r="F4" s="17"/>
      <c r="G4" s="10" t="s">
        <v>207</v>
      </c>
      <c r="H4" s="11">
        <v>16</v>
      </c>
    </row>
    <row r="5" spans="1:8" ht="32.25" thickBot="1" x14ac:dyDescent="0.3">
      <c r="A5" s="40"/>
      <c r="B5" s="37"/>
      <c r="C5" s="17"/>
      <c r="D5" s="17"/>
      <c r="E5" s="17"/>
      <c r="F5" s="17"/>
      <c r="G5" s="10" t="s">
        <v>206</v>
      </c>
      <c r="H5" s="11">
        <v>20</v>
      </c>
    </row>
    <row r="6" spans="1:8" x14ac:dyDescent="0.25">
      <c r="A6" s="40"/>
      <c r="B6" s="37"/>
      <c r="C6" s="17"/>
      <c r="D6" s="17"/>
      <c r="E6" s="17"/>
      <c r="F6" s="17"/>
      <c r="G6" s="30" t="s">
        <v>119</v>
      </c>
      <c r="H6" s="31"/>
    </row>
    <row r="7" spans="1:8" ht="47.25" x14ac:dyDescent="0.25">
      <c r="A7" s="40"/>
      <c r="B7" s="37"/>
      <c r="C7" s="17"/>
      <c r="D7" s="17"/>
      <c r="E7" s="17"/>
      <c r="F7" s="17"/>
      <c r="G7" s="10" t="s">
        <v>205</v>
      </c>
      <c r="H7" s="11">
        <v>3</v>
      </c>
    </row>
    <row r="8" spans="1:8" ht="31.5" x14ac:dyDescent="0.25">
      <c r="A8" s="40"/>
      <c r="B8" s="37"/>
      <c r="C8" s="17"/>
      <c r="D8" s="17"/>
      <c r="E8" s="17"/>
      <c r="F8" s="17"/>
      <c r="G8" s="10" t="s">
        <v>204</v>
      </c>
      <c r="H8" s="11">
        <v>8</v>
      </c>
    </row>
    <row r="9" spans="1:8" ht="31.5" x14ac:dyDescent="0.25">
      <c r="A9" s="40"/>
      <c r="B9" s="37"/>
      <c r="C9" s="17"/>
      <c r="D9" s="17"/>
      <c r="E9" s="17"/>
      <c r="F9" s="17"/>
      <c r="G9" s="10" t="s">
        <v>203</v>
      </c>
      <c r="H9" s="11">
        <v>6</v>
      </c>
    </row>
    <row r="10" spans="1:8" ht="47.25" x14ac:dyDescent="0.25">
      <c r="A10" s="40"/>
      <c r="B10" s="37"/>
      <c r="C10" s="17"/>
      <c r="D10" s="17"/>
      <c r="E10" s="17"/>
      <c r="F10" s="17"/>
      <c r="G10" s="10" t="s">
        <v>202</v>
      </c>
      <c r="H10" s="11">
        <v>5</v>
      </c>
    </row>
    <row r="11" spans="1:8" ht="31.5" x14ac:dyDescent="0.25">
      <c r="A11" s="40"/>
      <c r="B11" s="37"/>
      <c r="C11" s="17"/>
      <c r="D11" s="17"/>
      <c r="E11" s="17"/>
      <c r="F11" s="17"/>
      <c r="G11" s="10" t="s">
        <v>201</v>
      </c>
      <c r="H11" s="11">
        <v>6</v>
      </c>
    </row>
    <row r="12" spans="1:8" ht="72.75" customHeight="1" x14ac:dyDescent="0.25">
      <c r="A12" s="40"/>
      <c r="B12" s="37"/>
      <c r="C12" s="17"/>
      <c r="D12" s="17"/>
      <c r="E12" s="17"/>
      <c r="F12" s="17"/>
      <c r="G12" s="10" t="s">
        <v>118</v>
      </c>
      <c r="H12" s="11">
        <v>2</v>
      </c>
    </row>
    <row r="13" spans="1:8" ht="50.25" customHeight="1" x14ac:dyDescent="0.25">
      <c r="A13" s="40"/>
      <c r="B13" s="37"/>
      <c r="C13" s="17"/>
      <c r="D13" s="17"/>
      <c r="E13" s="17"/>
      <c r="F13" s="17"/>
      <c r="G13" s="10" t="s">
        <v>117</v>
      </c>
      <c r="H13" s="11">
        <v>2</v>
      </c>
    </row>
    <row r="14" spans="1:8" ht="50.25" customHeight="1" thickBot="1" x14ac:dyDescent="0.3">
      <c r="A14" s="40"/>
      <c r="B14" s="37"/>
      <c r="C14" s="17"/>
      <c r="D14" s="17"/>
      <c r="E14" s="17"/>
      <c r="F14" s="17"/>
      <c r="G14" s="10" t="s">
        <v>116</v>
      </c>
      <c r="H14" s="11">
        <v>2</v>
      </c>
    </row>
    <row r="15" spans="1:8" x14ac:dyDescent="0.25">
      <c r="A15" s="40"/>
      <c r="B15" s="37"/>
      <c r="C15" s="17"/>
      <c r="D15" s="17"/>
      <c r="E15" s="17"/>
      <c r="F15" s="17"/>
      <c r="G15" s="30" t="s">
        <v>80</v>
      </c>
      <c r="H15" s="31"/>
    </row>
    <row r="16" spans="1:8" x14ac:dyDescent="0.25">
      <c r="A16" s="40"/>
      <c r="B16" s="37"/>
      <c r="C16" s="17"/>
      <c r="D16" s="17"/>
      <c r="E16" s="17"/>
      <c r="F16" s="17"/>
      <c r="G16" s="10" t="s">
        <v>200</v>
      </c>
      <c r="H16" s="11">
        <v>4</v>
      </c>
    </row>
    <row r="17" spans="1:8" ht="31.5" x14ac:dyDescent="0.25">
      <c r="A17" s="40"/>
      <c r="B17" s="37"/>
      <c r="C17" s="17"/>
      <c r="D17" s="17"/>
      <c r="E17" s="17"/>
      <c r="F17" s="17"/>
      <c r="G17" s="10" t="s">
        <v>199</v>
      </c>
      <c r="H17" s="11">
        <v>10</v>
      </c>
    </row>
    <row r="18" spans="1:8" ht="31.5" x14ac:dyDescent="0.25">
      <c r="A18" s="40"/>
      <c r="B18" s="37"/>
      <c r="C18" s="17"/>
      <c r="D18" s="17"/>
      <c r="E18" s="17"/>
      <c r="F18" s="17"/>
      <c r="G18" s="10" t="s">
        <v>79</v>
      </c>
      <c r="H18" s="11">
        <v>1</v>
      </c>
    </row>
    <row r="19" spans="1:8" x14ac:dyDescent="0.25">
      <c r="A19" s="40"/>
      <c r="B19" s="37"/>
      <c r="C19" s="17"/>
      <c r="D19" s="17"/>
      <c r="E19" s="17"/>
      <c r="F19" s="17"/>
      <c r="G19" s="10" t="s">
        <v>78</v>
      </c>
      <c r="H19" s="11">
        <v>1</v>
      </c>
    </row>
    <row r="20" spans="1:8" ht="16.5" thickBot="1" x14ac:dyDescent="0.3">
      <c r="A20" s="40"/>
      <c r="B20" s="37"/>
      <c r="C20" s="18"/>
      <c r="D20" s="18"/>
      <c r="E20" s="18"/>
      <c r="F20" s="18"/>
      <c r="G20" s="32" t="s">
        <v>8</v>
      </c>
      <c r="H20" s="34">
        <f>SUM(H3:H5,H7:H14,H16:H19,)</f>
        <v>90</v>
      </c>
    </row>
    <row r="21" spans="1:8" ht="200.1" customHeight="1" thickBot="1" x14ac:dyDescent="0.3">
      <c r="A21" s="41"/>
      <c r="B21" s="38"/>
      <c r="C21" s="14" t="s">
        <v>198</v>
      </c>
      <c r="D21" s="14"/>
      <c r="E21" s="14"/>
      <c r="F21" s="15"/>
      <c r="G21" s="33"/>
      <c r="H21" s="35"/>
    </row>
    <row r="22" spans="1:8" x14ac:dyDescent="0.25">
      <c r="A22" s="39">
        <v>2</v>
      </c>
      <c r="B22" s="36" t="s">
        <v>100</v>
      </c>
      <c r="C22" s="16" t="s">
        <v>197</v>
      </c>
      <c r="D22" s="16" t="s">
        <v>196</v>
      </c>
      <c r="E22" s="16" t="s">
        <v>195</v>
      </c>
      <c r="F22" s="16" t="s">
        <v>169</v>
      </c>
      <c r="G22" s="30" t="s">
        <v>95</v>
      </c>
      <c r="H22" s="31"/>
    </row>
    <row r="23" spans="1:8" ht="32.25" thickBot="1" x14ac:dyDescent="0.3">
      <c r="A23" s="40"/>
      <c r="B23" s="37"/>
      <c r="C23" s="17"/>
      <c r="D23" s="17"/>
      <c r="E23" s="17"/>
      <c r="F23" s="17"/>
      <c r="G23" s="10" t="s">
        <v>174</v>
      </c>
      <c r="H23" s="11">
        <v>11</v>
      </c>
    </row>
    <row r="24" spans="1:8" x14ac:dyDescent="0.25">
      <c r="A24" s="40"/>
      <c r="B24" s="37"/>
      <c r="C24" s="17"/>
      <c r="D24" s="17"/>
      <c r="E24" s="17"/>
      <c r="F24" s="17"/>
      <c r="G24" s="30" t="s">
        <v>158</v>
      </c>
      <c r="H24" s="31"/>
    </row>
    <row r="25" spans="1:8" ht="95.25" thickBot="1" x14ac:dyDescent="0.3">
      <c r="A25" s="40"/>
      <c r="B25" s="37"/>
      <c r="C25" s="17"/>
      <c r="D25" s="17"/>
      <c r="E25" s="17"/>
      <c r="F25" s="17"/>
      <c r="G25" s="10" t="s">
        <v>157</v>
      </c>
      <c r="H25" s="11">
        <v>7</v>
      </c>
    </row>
    <row r="26" spans="1:8" x14ac:dyDescent="0.25">
      <c r="A26" s="40"/>
      <c r="B26" s="37"/>
      <c r="C26" s="17"/>
      <c r="D26" s="17"/>
      <c r="E26" s="17"/>
      <c r="F26" s="17"/>
      <c r="G26" s="30" t="s">
        <v>151</v>
      </c>
      <c r="H26" s="31"/>
    </row>
    <row r="27" spans="1:8" ht="95.25" thickBot="1" x14ac:dyDescent="0.3">
      <c r="A27" s="40"/>
      <c r="B27" s="37"/>
      <c r="C27" s="17"/>
      <c r="D27" s="17"/>
      <c r="E27" s="17"/>
      <c r="F27" s="17"/>
      <c r="G27" s="10" t="s">
        <v>150</v>
      </c>
      <c r="H27" s="11">
        <v>7</v>
      </c>
    </row>
    <row r="28" spans="1:8" x14ac:dyDescent="0.25">
      <c r="A28" s="40"/>
      <c r="B28" s="37"/>
      <c r="C28" s="17"/>
      <c r="D28" s="17"/>
      <c r="E28" s="17"/>
      <c r="F28" s="17"/>
      <c r="G28" s="30" t="s">
        <v>144</v>
      </c>
      <c r="H28" s="31"/>
    </row>
    <row r="29" spans="1:8" ht="79.5" thickBot="1" x14ac:dyDescent="0.3">
      <c r="A29" s="40"/>
      <c r="B29" s="37"/>
      <c r="C29" s="17"/>
      <c r="D29" s="17"/>
      <c r="E29" s="17"/>
      <c r="F29" s="17"/>
      <c r="G29" s="10" t="s">
        <v>143</v>
      </c>
      <c r="H29" s="11">
        <v>6</v>
      </c>
    </row>
    <row r="30" spans="1:8" x14ac:dyDescent="0.25">
      <c r="A30" s="40"/>
      <c r="B30" s="37"/>
      <c r="C30" s="17"/>
      <c r="D30" s="17"/>
      <c r="E30" s="17"/>
      <c r="F30" s="17"/>
      <c r="G30" s="30" t="s">
        <v>80</v>
      </c>
      <c r="H30" s="31"/>
    </row>
    <row r="31" spans="1:8" ht="31.5" x14ac:dyDescent="0.25">
      <c r="A31" s="40"/>
      <c r="B31" s="37"/>
      <c r="C31" s="17"/>
      <c r="D31" s="17"/>
      <c r="E31" s="17"/>
      <c r="F31" s="17"/>
      <c r="G31" s="10" t="s">
        <v>79</v>
      </c>
      <c r="H31" s="11">
        <v>1</v>
      </c>
    </row>
    <row r="32" spans="1:8" x14ac:dyDescent="0.25">
      <c r="A32" s="40"/>
      <c r="B32" s="37"/>
      <c r="C32" s="17"/>
      <c r="D32" s="17"/>
      <c r="E32" s="17"/>
      <c r="F32" s="17"/>
      <c r="G32" s="10" t="s">
        <v>78</v>
      </c>
      <c r="H32" s="11">
        <v>1</v>
      </c>
    </row>
    <row r="33" spans="1:8" ht="16.5" thickBot="1" x14ac:dyDescent="0.3">
      <c r="A33" s="40"/>
      <c r="B33" s="37"/>
      <c r="C33" s="18"/>
      <c r="D33" s="18"/>
      <c r="E33" s="18"/>
      <c r="F33" s="18"/>
      <c r="G33" s="32" t="s">
        <v>8</v>
      </c>
      <c r="H33" s="34">
        <f>SUM(H23:H23,H25:H25,H27:H27,H29:H29,H31:H32,)</f>
        <v>33</v>
      </c>
    </row>
    <row r="34" spans="1:8" ht="109.5" customHeight="1" thickBot="1" x14ac:dyDescent="0.3">
      <c r="A34" s="41"/>
      <c r="B34" s="38"/>
      <c r="C34" s="14" t="s">
        <v>194</v>
      </c>
      <c r="D34" s="14"/>
      <c r="E34" s="14"/>
      <c r="F34" s="15"/>
      <c r="G34" s="33"/>
      <c r="H34" s="35"/>
    </row>
    <row r="35" spans="1:8" x14ac:dyDescent="0.25">
      <c r="A35" s="39">
        <v>3</v>
      </c>
      <c r="B35" s="36" t="s">
        <v>100</v>
      </c>
      <c r="C35" s="16" t="s">
        <v>193</v>
      </c>
      <c r="D35" s="16" t="s">
        <v>192</v>
      </c>
      <c r="E35" s="16" t="s">
        <v>170</v>
      </c>
      <c r="F35" s="16" t="s">
        <v>169</v>
      </c>
      <c r="G35" s="30" t="s">
        <v>95</v>
      </c>
      <c r="H35" s="31"/>
    </row>
    <row r="36" spans="1:8" ht="32.25" thickBot="1" x14ac:dyDescent="0.3">
      <c r="A36" s="40"/>
      <c r="B36" s="37"/>
      <c r="C36" s="17"/>
      <c r="D36" s="17"/>
      <c r="E36" s="17"/>
      <c r="F36" s="17"/>
      <c r="G36" s="10" t="s">
        <v>174</v>
      </c>
      <c r="H36" s="11">
        <v>11</v>
      </c>
    </row>
    <row r="37" spans="1:8" x14ac:dyDescent="0.25">
      <c r="A37" s="40"/>
      <c r="B37" s="37"/>
      <c r="C37" s="17"/>
      <c r="D37" s="17"/>
      <c r="E37" s="17"/>
      <c r="F37" s="17"/>
      <c r="G37" s="30" t="s">
        <v>158</v>
      </c>
      <c r="H37" s="31"/>
    </row>
    <row r="38" spans="1:8" ht="95.25" thickBot="1" x14ac:dyDescent="0.3">
      <c r="A38" s="40"/>
      <c r="B38" s="37"/>
      <c r="C38" s="17"/>
      <c r="D38" s="17"/>
      <c r="E38" s="17"/>
      <c r="F38" s="17"/>
      <c r="G38" s="10" t="s">
        <v>157</v>
      </c>
      <c r="H38" s="11">
        <v>7</v>
      </c>
    </row>
    <row r="39" spans="1:8" x14ac:dyDescent="0.25">
      <c r="A39" s="40"/>
      <c r="B39" s="37"/>
      <c r="C39" s="17"/>
      <c r="D39" s="17"/>
      <c r="E39" s="17"/>
      <c r="F39" s="17"/>
      <c r="G39" s="30" t="s">
        <v>151</v>
      </c>
      <c r="H39" s="31"/>
    </row>
    <row r="40" spans="1:8" ht="95.25" thickBot="1" x14ac:dyDescent="0.3">
      <c r="A40" s="40"/>
      <c r="B40" s="37"/>
      <c r="C40" s="17"/>
      <c r="D40" s="17"/>
      <c r="E40" s="17"/>
      <c r="F40" s="17"/>
      <c r="G40" s="10" t="s">
        <v>150</v>
      </c>
      <c r="H40" s="11">
        <v>7</v>
      </c>
    </row>
    <row r="41" spans="1:8" x14ac:dyDescent="0.25">
      <c r="A41" s="40"/>
      <c r="B41" s="37"/>
      <c r="C41" s="17"/>
      <c r="D41" s="17"/>
      <c r="E41" s="17"/>
      <c r="F41" s="17"/>
      <c r="G41" s="30" t="s">
        <v>144</v>
      </c>
      <c r="H41" s="31"/>
    </row>
    <row r="42" spans="1:8" ht="79.5" thickBot="1" x14ac:dyDescent="0.3">
      <c r="A42" s="40"/>
      <c r="B42" s="37"/>
      <c r="C42" s="17"/>
      <c r="D42" s="17"/>
      <c r="E42" s="17"/>
      <c r="F42" s="17"/>
      <c r="G42" s="10" t="s">
        <v>143</v>
      </c>
      <c r="H42" s="11">
        <v>5</v>
      </c>
    </row>
    <row r="43" spans="1:8" x14ac:dyDescent="0.25">
      <c r="A43" s="40"/>
      <c r="B43" s="37"/>
      <c r="C43" s="17"/>
      <c r="D43" s="17"/>
      <c r="E43" s="17"/>
      <c r="F43" s="17"/>
      <c r="G43" s="30" t="s">
        <v>80</v>
      </c>
      <c r="H43" s="31"/>
    </row>
    <row r="44" spans="1:8" ht="31.5" x14ac:dyDescent="0.25">
      <c r="A44" s="40"/>
      <c r="B44" s="37"/>
      <c r="C44" s="17"/>
      <c r="D44" s="17"/>
      <c r="E44" s="17"/>
      <c r="F44" s="17"/>
      <c r="G44" s="10" t="s">
        <v>79</v>
      </c>
      <c r="H44" s="11">
        <v>1</v>
      </c>
    </row>
    <row r="45" spans="1:8" x14ac:dyDescent="0.25">
      <c r="A45" s="40"/>
      <c r="B45" s="37"/>
      <c r="C45" s="17"/>
      <c r="D45" s="17"/>
      <c r="E45" s="17"/>
      <c r="F45" s="17"/>
      <c r="G45" s="10" t="s">
        <v>78</v>
      </c>
      <c r="H45" s="11">
        <v>1</v>
      </c>
    </row>
    <row r="46" spans="1:8" ht="16.5" thickBot="1" x14ac:dyDescent="0.3">
      <c r="A46" s="40"/>
      <c r="B46" s="37"/>
      <c r="C46" s="18"/>
      <c r="D46" s="18"/>
      <c r="E46" s="18"/>
      <c r="F46" s="18"/>
      <c r="G46" s="32" t="s">
        <v>8</v>
      </c>
      <c r="H46" s="34">
        <f>SUM(H36:H36,H38:H38,H40:H40,H42:H42,H44:H45,)</f>
        <v>32</v>
      </c>
    </row>
    <row r="47" spans="1:8" ht="107.25" customHeight="1" thickBot="1" x14ac:dyDescent="0.3">
      <c r="A47" s="41"/>
      <c r="B47" s="38"/>
      <c r="C47" s="14" t="s">
        <v>191</v>
      </c>
      <c r="D47" s="14"/>
      <c r="E47" s="14"/>
      <c r="F47" s="15"/>
      <c r="G47" s="33"/>
      <c r="H47" s="35"/>
    </row>
    <row r="48" spans="1:8" x14ac:dyDescent="0.25">
      <c r="A48" s="39">
        <v>4</v>
      </c>
      <c r="B48" s="36" t="s">
        <v>100</v>
      </c>
      <c r="C48" s="16" t="s">
        <v>190</v>
      </c>
      <c r="D48" s="16" t="s">
        <v>189</v>
      </c>
      <c r="E48" s="16" t="s">
        <v>170</v>
      </c>
      <c r="F48" s="16" t="s">
        <v>169</v>
      </c>
      <c r="G48" s="30" t="s">
        <v>95</v>
      </c>
      <c r="H48" s="31"/>
    </row>
    <row r="49" spans="1:8" ht="31.5" x14ac:dyDescent="0.25">
      <c r="A49" s="40"/>
      <c r="B49" s="37"/>
      <c r="C49" s="17"/>
      <c r="D49" s="17"/>
      <c r="E49" s="17"/>
      <c r="F49" s="17"/>
      <c r="G49" s="10" t="s">
        <v>174</v>
      </c>
      <c r="H49" s="11">
        <v>11</v>
      </c>
    </row>
    <row r="50" spans="1:8" ht="32.25" thickBot="1" x14ac:dyDescent="0.3">
      <c r="A50" s="40"/>
      <c r="B50" s="37"/>
      <c r="C50" s="17"/>
      <c r="D50" s="17"/>
      <c r="E50" s="17"/>
      <c r="F50" s="17"/>
      <c r="G50" s="10" t="s">
        <v>188</v>
      </c>
      <c r="H50" s="11">
        <v>18</v>
      </c>
    </row>
    <row r="51" spans="1:8" x14ac:dyDescent="0.25">
      <c r="A51" s="40"/>
      <c r="B51" s="37"/>
      <c r="C51" s="17"/>
      <c r="D51" s="17"/>
      <c r="E51" s="17"/>
      <c r="F51" s="17"/>
      <c r="G51" s="30" t="s">
        <v>158</v>
      </c>
      <c r="H51" s="31"/>
    </row>
    <row r="52" spans="1:8" ht="95.25" thickBot="1" x14ac:dyDescent="0.3">
      <c r="A52" s="40"/>
      <c r="B52" s="37"/>
      <c r="C52" s="17"/>
      <c r="D52" s="17"/>
      <c r="E52" s="17"/>
      <c r="F52" s="17"/>
      <c r="G52" s="10" t="s">
        <v>157</v>
      </c>
      <c r="H52" s="11">
        <v>20</v>
      </c>
    </row>
    <row r="53" spans="1:8" x14ac:dyDescent="0.25">
      <c r="A53" s="40"/>
      <c r="B53" s="37"/>
      <c r="C53" s="17"/>
      <c r="D53" s="17"/>
      <c r="E53" s="17"/>
      <c r="F53" s="17"/>
      <c r="G53" s="30" t="s">
        <v>151</v>
      </c>
      <c r="H53" s="31"/>
    </row>
    <row r="54" spans="1:8" ht="95.25" thickBot="1" x14ac:dyDescent="0.3">
      <c r="A54" s="40"/>
      <c r="B54" s="37"/>
      <c r="C54" s="17"/>
      <c r="D54" s="17"/>
      <c r="E54" s="17"/>
      <c r="F54" s="17"/>
      <c r="G54" s="10" t="s">
        <v>150</v>
      </c>
      <c r="H54" s="11">
        <v>20</v>
      </c>
    </row>
    <row r="55" spans="1:8" x14ac:dyDescent="0.25">
      <c r="A55" s="40"/>
      <c r="B55" s="37"/>
      <c r="C55" s="17"/>
      <c r="D55" s="17"/>
      <c r="E55" s="17"/>
      <c r="F55" s="17"/>
      <c r="G55" s="30" t="s">
        <v>80</v>
      </c>
      <c r="H55" s="31"/>
    </row>
    <row r="56" spans="1:8" ht="31.5" x14ac:dyDescent="0.25">
      <c r="A56" s="40"/>
      <c r="B56" s="37"/>
      <c r="C56" s="17"/>
      <c r="D56" s="17"/>
      <c r="E56" s="17"/>
      <c r="F56" s="17"/>
      <c r="G56" s="10" t="s">
        <v>79</v>
      </c>
      <c r="H56" s="11">
        <v>1</v>
      </c>
    </row>
    <row r="57" spans="1:8" x14ac:dyDescent="0.25">
      <c r="A57" s="40"/>
      <c r="B57" s="37"/>
      <c r="C57" s="17"/>
      <c r="D57" s="17"/>
      <c r="E57" s="17"/>
      <c r="F57" s="17"/>
      <c r="G57" s="10" t="s">
        <v>78</v>
      </c>
      <c r="H57" s="11">
        <v>1</v>
      </c>
    </row>
    <row r="58" spans="1:8" ht="58.5" customHeight="1" thickBot="1" x14ac:dyDescent="0.3">
      <c r="A58" s="40"/>
      <c r="B58" s="37"/>
      <c r="C58" s="18"/>
      <c r="D58" s="18"/>
      <c r="E58" s="18"/>
      <c r="F58" s="18"/>
      <c r="G58" s="32" t="s">
        <v>8</v>
      </c>
      <c r="H58" s="34">
        <f>SUM(H49:H50,H52:H52,H54:H54,H56:H57,)</f>
        <v>71</v>
      </c>
    </row>
    <row r="59" spans="1:8" ht="118.5" customHeight="1" thickBot="1" x14ac:dyDescent="0.3">
      <c r="A59" s="41"/>
      <c r="B59" s="38"/>
      <c r="C59" s="14" t="s">
        <v>187</v>
      </c>
      <c r="D59" s="14"/>
      <c r="E59" s="14"/>
      <c r="F59" s="15"/>
      <c r="G59" s="33"/>
      <c r="H59" s="35"/>
    </row>
    <row r="60" spans="1:8" x14ac:dyDescent="0.25">
      <c r="A60" s="39">
        <v>5</v>
      </c>
      <c r="B60" s="36" t="s">
        <v>100</v>
      </c>
      <c r="C60" s="16" t="s">
        <v>186</v>
      </c>
      <c r="D60" s="16" t="s">
        <v>185</v>
      </c>
      <c r="E60" s="16" t="s">
        <v>170</v>
      </c>
      <c r="F60" s="16" t="s">
        <v>169</v>
      </c>
      <c r="G60" s="30" t="s">
        <v>95</v>
      </c>
      <c r="H60" s="31"/>
    </row>
    <row r="61" spans="1:8" ht="32.25" thickBot="1" x14ac:dyDescent="0.3">
      <c r="A61" s="40"/>
      <c r="B61" s="37"/>
      <c r="C61" s="17"/>
      <c r="D61" s="17"/>
      <c r="E61" s="17"/>
      <c r="F61" s="17"/>
      <c r="G61" s="10" t="s">
        <v>174</v>
      </c>
      <c r="H61" s="11">
        <v>11</v>
      </c>
    </row>
    <row r="62" spans="1:8" x14ac:dyDescent="0.25">
      <c r="A62" s="40"/>
      <c r="B62" s="37"/>
      <c r="C62" s="17"/>
      <c r="D62" s="17"/>
      <c r="E62" s="17"/>
      <c r="F62" s="17"/>
      <c r="G62" s="30" t="s">
        <v>158</v>
      </c>
      <c r="H62" s="31"/>
    </row>
    <row r="63" spans="1:8" ht="94.5" x14ac:dyDescent="0.25">
      <c r="A63" s="40"/>
      <c r="B63" s="37"/>
      <c r="C63" s="17"/>
      <c r="D63" s="17"/>
      <c r="E63" s="17"/>
      <c r="F63" s="17"/>
      <c r="G63" s="10" t="s">
        <v>157</v>
      </c>
      <c r="H63" s="11">
        <v>9</v>
      </c>
    </row>
    <row r="64" spans="1:8" ht="78.75" x14ac:dyDescent="0.25">
      <c r="A64" s="40"/>
      <c r="B64" s="37"/>
      <c r="C64" s="17"/>
      <c r="D64" s="17"/>
      <c r="E64" s="17"/>
      <c r="F64" s="17"/>
      <c r="G64" s="10" t="s">
        <v>153</v>
      </c>
      <c r="H64" s="11">
        <v>30</v>
      </c>
    </row>
    <row r="65" spans="1:8" ht="63.75" thickBot="1" x14ac:dyDescent="0.3">
      <c r="A65" s="40"/>
      <c r="B65" s="37"/>
      <c r="C65" s="17"/>
      <c r="D65" s="17"/>
      <c r="E65" s="17"/>
      <c r="F65" s="17"/>
      <c r="G65" s="10" t="s">
        <v>152</v>
      </c>
      <c r="H65" s="11">
        <v>18</v>
      </c>
    </row>
    <row r="66" spans="1:8" x14ac:dyDescent="0.25">
      <c r="A66" s="40"/>
      <c r="B66" s="37"/>
      <c r="C66" s="17"/>
      <c r="D66" s="17"/>
      <c r="E66" s="17"/>
      <c r="F66" s="17"/>
      <c r="G66" s="30" t="s">
        <v>151</v>
      </c>
      <c r="H66" s="31"/>
    </row>
    <row r="67" spans="1:8" ht="94.5" x14ac:dyDescent="0.25">
      <c r="A67" s="40"/>
      <c r="B67" s="37"/>
      <c r="C67" s="17"/>
      <c r="D67" s="17"/>
      <c r="E67" s="17"/>
      <c r="F67" s="17"/>
      <c r="G67" s="10" t="s">
        <v>150</v>
      </c>
      <c r="H67" s="11">
        <v>9</v>
      </c>
    </row>
    <row r="68" spans="1:8" x14ac:dyDescent="0.25">
      <c r="A68" s="40"/>
      <c r="B68" s="37"/>
      <c r="C68" s="17"/>
      <c r="D68" s="17"/>
      <c r="E68" s="17"/>
      <c r="F68" s="17"/>
      <c r="G68" s="10" t="s">
        <v>147</v>
      </c>
      <c r="H68" s="11">
        <v>58</v>
      </c>
    </row>
    <row r="69" spans="1:8" ht="31.5" x14ac:dyDescent="0.25">
      <c r="A69" s="40"/>
      <c r="B69" s="37"/>
      <c r="C69" s="17"/>
      <c r="D69" s="17"/>
      <c r="E69" s="17"/>
      <c r="F69" s="17"/>
      <c r="G69" s="10" t="s">
        <v>146</v>
      </c>
      <c r="H69" s="11">
        <v>16</v>
      </c>
    </row>
    <row r="70" spans="1:8" ht="47.25" x14ac:dyDescent="0.25">
      <c r="A70" s="40"/>
      <c r="B70" s="37"/>
      <c r="C70" s="17"/>
      <c r="D70" s="17"/>
      <c r="E70" s="17"/>
      <c r="F70" s="17"/>
      <c r="G70" s="10" t="s">
        <v>145</v>
      </c>
      <c r="H70" s="11">
        <v>24</v>
      </c>
    </row>
    <row r="71" spans="1:8" ht="32.25" thickBot="1" x14ac:dyDescent="0.3">
      <c r="A71" s="40"/>
      <c r="B71" s="37"/>
      <c r="C71" s="17"/>
      <c r="D71" s="17"/>
      <c r="E71" s="17"/>
      <c r="F71" s="17"/>
      <c r="G71" s="10" t="s">
        <v>184</v>
      </c>
      <c r="H71" s="11">
        <v>16</v>
      </c>
    </row>
    <row r="72" spans="1:8" x14ac:dyDescent="0.25">
      <c r="A72" s="40"/>
      <c r="B72" s="37"/>
      <c r="C72" s="17"/>
      <c r="D72" s="17"/>
      <c r="E72" s="17"/>
      <c r="F72" s="17"/>
      <c r="G72" s="30" t="s">
        <v>80</v>
      </c>
      <c r="H72" s="31"/>
    </row>
    <row r="73" spans="1:8" ht="31.5" x14ac:dyDescent="0.25">
      <c r="A73" s="40"/>
      <c r="B73" s="37"/>
      <c r="C73" s="17"/>
      <c r="D73" s="17"/>
      <c r="E73" s="17"/>
      <c r="F73" s="17"/>
      <c r="G73" s="10" t="s">
        <v>79</v>
      </c>
      <c r="H73" s="11">
        <v>2</v>
      </c>
    </row>
    <row r="74" spans="1:8" x14ac:dyDescent="0.25">
      <c r="A74" s="40"/>
      <c r="B74" s="37"/>
      <c r="C74" s="17"/>
      <c r="D74" s="17"/>
      <c r="E74" s="17"/>
      <c r="F74" s="17"/>
      <c r="G74" s="10" t="s">
        <v>78</v>
      </c>
      <c r="H74" s="11">
        <v>2</v>
      </c>
    </row>
    <row r="75" spans="1:8" ht="16.5" thickBot="1" x14ac:dyDescent="0.3">
      <c r="A75" s="40"/>
      <c r="B75" s="37"/>
      <c r="C75" s="18"/>
      <c r="D75" s="18"/>
      <c r="E75" s="18"/>
      <c r="F75" s="18"/>
      <c r="G75" s="32" t="s">
        <v>8</v>
      </c>
      <c r="H75" s="34">
        <f>SUM(H61:H61,H63:H65,H67:H71,H73:H74,)</f>
        <v>195</v>
      </c>
    </row>
    <row r="76" spans="1:8" ht="135.75" customHeight="1" thickBot="1" x14ac:dyDescent="0.3">
      <c r="A76" s="41"/>
      <c r="B76" s="38"/>
      <c r="C76" s="14" t="s">
        <v>183</v>
      </c>
      <c r="D76" s="14"/>
      <c r="E76" s="14"/>
      <c r="F76" s="15"/>
      <c r="G76" s="33"/>
      <c r="H76" s="35"/>
    </row>
    <row r="77" spans="1:8" x14ac:dyDescent="0.25">
      <c r="A77" s="39">
        <v>6</v>
      </c>
      <c r="B77" s="36" t="s">
        <v>100</v>
      </c>
      <c r="C77" s="16" t="s">
        <v>182</v>
      </c>
      <c r="D77" s="16" t="s">
        <v>181</v>
      </c>
      <c r="E77" s="16" t="s">
        <v>170</v>
      </c>
      <c r="F77" s="16" t="s">
        <v>169</v>
      </c>
      <c r="G77" s="30" t="s">
        <v>95</v>
      </c>
      <c r="H77" s="31"/>
    </row>
    <row r="78" spans="1:8" ht="32.25" thickBot="1" x14ac:dyDescent="0.3">
      <c r="A78" s="40"/>
      <c r="B78" s="37"/>
      <c r="C78" s="17"/>
      <c r="D78" s="17"/>
      <c r="E78" s="17"/>
      <c r="F78" s="17"/>
      <c r="G78" s="10" t="s">
        <v>174</v>
      </c>
      <c r="H78" s="11">
        <v>11</v>
      </c>
    </row>
    <row r="79" spans="1:8" x14ac:dyDescent="0.25">
      <c r="A79" s="40"/>
      <c r="B79" s="37"/>
      <c r="C79" s="17"/>
      <c r="D79" s="17"/>
      <c r="E79" s="17"/>
      <c r="F79" s="17"/>
      <c r="G79" s="30" t="s">
        <v>144</v>
      </c>
      <c r="H79" s="31"/>
    </row>
    <row r="80" spans="1:8" ht="78.75" x14ac:dyDescent="0.25">
      <c r="A80" s="40"/>
      <c r="B80" s="37"/>
      <c r="C80" s="17"/>
      <c r="D80" s="17"/>
      <c r="E80" s="17"/>
      <c r="F80" s="17"/>
      <c r="G80" s="10" t="s">
        <v>143</v>
      </c>
      <c r="H80" s="11">
        <v>5</v>
      </c>
    </row>
    <row r="81" spans="1:8" ht="32.25" thickBot="1" x14ac:dyDescent="0.3">
      <c r="A81" s="40"/>
      <c r="B81" s="37"/>
      <c r="C81" s="17"/>
      <c r="D81" s="17"/>
      <c r="E81" s="17"/>
      <c r="F81" s="17"/>
      <c r="G81" s="10" t="s">
        <v>140</v>
      </c>
      <c r="H81" s="11">
        <v>40</v>
      </c>
    </row>
    <row r="82" spans="1:8" x14ac:dyDescent="0.25">
      <c r="A82" s="40"/>
      <c r="B82" s="37"/>
      <c r="C82" s="17"/>
      <c r="D82" s="17"/>
      <c r="E82" s="17"/>
      <c r="F82" s="17"/>
      <c r="G82" s="30" t="s">
        <v>80</v>
      </c>
      <c r="H82" s="31"/>
    </row>
    <row r="83" spans="1:8" ht="31.5" x14ac:dyDescent="0.25">
      <c r="A83" s="40"/>
      <c r="B83" s="37"/>
      <c r="C83" s="17"/>
      <c r="D83" s="17"/>
      <c r="E83" s="17"/>
      <c r="F83" s="17"/>
      <c r="G83" s="10" t="s">
        <v>79</v>
      </c>
      <c r="H83" s="11">
        <v>2</v>
      </c>
    </row>
    <row r="84" spans="1:8" x14ac:dyDescent="0.25">
      <c r="A84" s="40"/>
      <c r="B84" s="37"/>
      <c r="C84" s="17"/>
      <c r="D84" s="17"/>
      <c r="E84" s="17"/>
      <c r="F84" s="17"/>
      <c r="G84" s="10" t="s">
        <v>78</v>
      </c>
      <c r="H84" s="11">
        <v>2</v>
      </c>
    </row>
    <row r="85" spans="1:8" ht="189" customHeight="1" thickBot="1" x14ac:dyDescent="0.3">
      <c r="A85" s="40"/>
      <c r="B85" s="37"/>
      <c r="C85" s="18"/>
      <c r="D85" s="18"/>
      <c r="E85" s="18"/>
      <c r="F85" s="18"/>
      <c r="G85" s="32" t="s">
        <v>8</v>
      </c>
      <c r="H85" s="34">
        <f>SUM(H78:H78,H80:H81,H83:H84,)</f>
        <v>60</v>
      </c>
    </row>
    <row r="86" spans="1:8" ht="123" customHeight="1" thickBot="1" x14ac:dyDescent="0.3">
      <c r="A86" s="41"/>
      <c r="B86" s="38"/>
      <c r="C86" s="46" t="s">
        <v>180</v>
      </c>
      <c r="D86" s="14"/>
      <c r="E86" s="14"/>
      <c r="F86" s="15"/>
      <c r="G86" s="33"/>
      <c r="H86" s="35"/>
    </row>
    <row r="87" spans="1:8" x14ac:dyDescent="0.25">
      <c r="A87" s="39">
        <v>7</v>
      </c>
      <c r="B87" s="36" t="s">
        <v>100</v>
      </c>
      <c r="C87" s="16" t="s">
        <v>179</v>
      </c>
      <c r="D87" s="16" t="s">
        <v>178</v>
      </c>
      <c r="E87" s="16" t="s">
        <v>170</v>
      </c>
      <c r="F87" s="16" t="s">
        <v>169</v>
      </c>
      <c r="G87" s="30" t="s">
        <v>95</v>
      </c>
      <c r="H87" s="31"/>
    </row>
    <row r="88" spans="1:8" ht="32.25" thickBot="1" x14ac:dyDescent="0.3">
      <c r="A88" s="40"/>
      <c r="B88" s="37"/>
      <c r="C88" s="17"/>
      <c r="D88" s="17"/>
      <c r="E88" s="17"/>
      <c r="F88" s="17"/>
      <c r="G88" s="10" t="s">
        <v>174</v>
      </c>
      <c r="H88" s="11">
        <v>11</v>
      </c>
    </row>
    <row r="89" spans="1:8" x14ac:dyDescent="0.25">
      <c r="A89" s="40"/>
      <c r="B89" s="37"/>
      <c r="C89" s="17"/>
      <c r="D89" s="17"/>
      <c r="E89" s="17"/>
      <c r="F89" s="17"/>
      <c r="G89" s="30" t="s">
        <v>158</v>
      </c>
      <c r="H89" s="31"/>
    </row>
    <row r="90" spans="1:8" ht="79.5" thickBot="1" x14ac:dyDescent="0.3">
      <c r="A90" s="40"/>
      <c r="B90" s="37"/>
      <c r="C90" s="17"/>
      <c r="D90" s="17"/>
      <c r="E90" s="17"/>
      <c r="F90" s="17"/>
      <c r="G90" s="10" t="s">
        <v>153</v>
      </c>
      <c r="H90" s="11">
        <v>8</v>
      </c>
    </row>
    <row r="91" spans="1:8" x14ac:dyDescent="0.25">
      <c r="A91" s="40"/>
      <c r="B91" s="37"/>
      <c r="C91" s="17"/>
      <c r="D91" s="17"/>
      <c r="E91" s="17"/>
      <c r="F91" s="17"/>
      <c r="G91" s="30" t="s">
        <v>151</v>
      </c>
      <c r="H91" s="31"/>
    </row>
    <row r="92" spans="1:8" ht="16.5" thickBot="1" x14ac:dyDescent="0.3">
      <c r="A92" s="40"/>
      <c r="B92" s="37"/>
      <c r="C92" s="17"/>
      <c r="D92" s="17"/>
      <c r="E92" s="17"/>
      <c r="F92" s="17"/>
      <c r="G92" s="10" t="s">
        <v>147</v>
      </c>
      <c r="H92" s="11">
        <v>8</v>
      </c>
    </row>
    <row r="93" spans="1:8" x14ac:dyDescent="0.25">
      <c r="A93" s="40"/>
      <c r="B93" s="37"/>
      <c r="C93" s="17"/>
      <c r="D93" s="17"/>
      <c r="E93" s="17"/>
      <c r="F93" s="17"/>
      <c r="G93" s="30" t="s">
        <v>144</v>
      </c>
      <c r="H93" s="31"/>
    </row>
    <row r="94" spans="1:8" ht="78.75" x14ac:dyDescent="0.25">
      <c r="A94" s="40"/>
      <c r="B94" s="37"/>
      <c r="C94" s="17"/>
      <c r="D94" s="17"/>
      <c r="E94" s="17"/>
      <c r="F94" s="17"/>
      <c r="G94" s="10" t="s">
        <v>143</v>
      </c>
      <c r="H94" s="11">
        <v>5</v>
      </c>
    </row>
    <row r="95" spans="1:8" x14ac:dyDescent="0.25">
      <c r="A95" s="40"/>
      <c r="B95" s="37"/>
      <c r="C95" s="17"/>
      <c r="D95" s="17"/>
      <c r="E95" s="17"/>
      <c r="F95" s="17"/>
      <c r="G95" s="10" t="s">
        <v>142</v>
      </c>
      <c r="H95" s="11">
        <v>6</v>
      </c>
    </row>
    <row r="96" spans="1:8" ht="16.5" thickBot="1" x14ac:dyDescent="0.3">
      <c r="A96" s="40"/>
      <c r="B96" s="37"/>
      <c r="C96" s="17"/>
      <c r="D96" s="17"/>
      <c r="E96" s="17"/>
      <c r="F96" s="17"/>
      <c r="G96" s="10" t="s">
        <v>141</v>
      </c>
      <c r="H96" s="11">
        <v>56</v>
      </c>
    </row>
    <row r="97" spans="1:8" x14ac:dyDescent="0.25">
      <c r="A97" s="40"/>
      <c r="B97" s="37"/>
      <c r="C97" s="17"/>
      <c r="D97" s="17"/>
      <c r="E97" s="17"/>
      <c r="F97" s="17"/>
      <c r="G97" s="30" t="s">
        <v>80</v>
      </c>
      <c r="H97" s="31"/>
    </row>
    <row r="98" spans="1:8" ht="31.5" x14ac:dyDescent="0.25">
      <c r="A98" s="40"/>
      <c r="B98" s="37"/>
      <c r="C98" s="17"/>
      <c r="D98" s="17"/>
      <c r="E98" s="17"/>
      <c r="F98" s="17"/>
      <c r="G98" s="10" t="s">
        <v>79</v>
      </c>
      <c r="H98" s="11">
        <v>2</v>
      </c>
    </row>
    <row r="99" spans="1:8" x14ac:dyDescent="0.25">
      <c r="A99" s="40"/>
      <c r="B99" s="37"/>
      <c r="C99" s="17"/>
      <c r="D99" s="17"/>
      <c r="E99" s="17"/>
      <c r="F99" s="17"/>
      <c r="G99" s="10" t="s">
        <v>78</v>
      </c>
      <c r="H99" s="11">
        <v>2</v>
      </c>
    </row>
    <row r="100" spans="1:8" ht="52.5" customHeight="1" thickBot="1" x14ac:dyDescent="0.3">
      <c r="A100" s="40"/>
      <c r="B100" s="37"/>
      <c r="C100" s="18"/>
      <c r="D100" s="18"/>
      <c r="E100" s="18"/>
      <c r="F100" s="18"/>
      <c r="G100" s="32" t="s">
        <v>8</v>
      </c>
      <c r="H100" s="34">
        <f>SUM(H88:H88,H90:H90,H92:H92,H94:H96,H98:H99)</f>
        <v>98</v>
      </c>
    </row>
    <row r="101" spans="1:8" ht="179.25" customHeight="1" thickBot="1" x14ac:dyDescent="0.3">
      <c r="A101" s="41"/>
      <c r="B101" s="38"/>
      <c r="C101" s="14" t="s">
        <v>177</v>
      </c>
      <c r="D101" s="14"/>
      <c r="E101" s="14"/>
      <c r="F101" s="15"/>
      <c r="G101" s="33"/>
      <c r="H101" s="35"/>
    </row>
    <row r="102" spans="1:8" x14ac:dyDescent="0.25">
      <c r="A102" s="39">
        <v>8</v>
      </c>
      <c r="B102" s="36" t="s">
        <v>100</v>
      </c>
      <c r="C102" s="16" t="s">
        <v>176</v>
      </c>
      <c r="D102" s="16" t="s">
        <v>175</v>
      </c>
      <c r="E102" s="16" t="s">
        <v>170</v>
      </c>
      <c r="F102" s="16" t="s">
        <v>169</v>
      </c>
      <c r="G102" s="30" t="s">
        <v>95</v>
      </c>
      <c r="H102" s="31"/>
    </row>
    <row r="103" spans="1:8" ht="32.25" thickBot="1" x14ac:dyDescent="0.3">
      <c r="A103" s="40"/>
      <c r="B103" s="37"/>
      <c r="C103" s="17"/>
      <c r="D103" s="17"/>
      <c r="E103" s="17"/>
      <c r="F103" s="17"/>
      <c r="G103" s="10" t="s">
        <v>174</v>
      </c>
      <c r="H103" s="11">
        <v>10</v>
      </c>
    </row>
    <row r="104" spans="1:8" x14ac:dyDescent="0.25">
      <c r="A104" s="40"/>
      <c r="B104" s="37"/>
      <c r="C104" s="17"/>
      <c r="D104" s="17"/>
      <c r="E104" s="17"/>
      <c r="F104" s="17"/>
      <c r="G104" s="30" t="s">
        <v>158</v>
      </c>
      <c r="H104" s="31"/>
    </row>
    <row r="105" spans="1:8" ht="48" thickBot="1" x14ac:dyDescent="0.3">
      <c r="A105" s="40"/>
      <c r="B105" s="37"/>
      <c r="C105" s="17"/>
      <c r="D105" s="17"/>
      <c r="E105" s="17"/>
      <c r="F105" s="17"/>
      <c r="G105" s="10" t="s">
        <v>155</v>
      </c>
      <c r="H105" s="11">
        <v>32</v>
      </c>
    </row>
    <row r="106" spans="1:8" x14ac:dyDescent="0.25">
      <c r="A106" s="40"/>
      <c r="B106" s="37"/>
      <c r="C106" s="17"/>
      <c r="D106" s="17"/>
      <c r="E106" s="17"/>
      <c r="F106" s="17"/>
      <c r="G106" s="30" t="s">
        <v>151</v>
      </c>
      <c r="H106" s="31"/>
    </row>
    <row r="107" spans="1:8" ht="48" thickBot="1" x14ac:dyDescent="0.3">
      <c r="A107" s="40"/>
      <c r="B107" s="37"/>
      <c r="C107" s="17"/>
      <c r="D107" s="17"/>
      <c r="E107" s="17"/>
      <c r="F107" s="17"/>
      <c r="G107" s="10" t="s">
        <v>149</v>
      </c>
      <c r="H107" s="11">
        <v>30</v>
      </c>
    </row>
    <row r="108" spans="1:8" x14ac:dyDescent="0.25">
      <c r="A108" s="40"/>
      <c r="B108" s="37"/>
      <c r="C108" s="17"/>
      <c r="D108" s="17"/>
      <c r="E108" s="17"/>
      <c r="F108" s="17"/>
      <c r="G108" s="30" t="s">
        <v>144</v>
      </c>
      <c r="H108" s="31"/>
    </row>
    <row r="109" spans="1:8" ht="78.75" x14ac:dyDescent="0.25">
      <c r="A109" s="40"/>
      <c r="B109" s="37"/>
      <c r="C109" s="17"/>
      <c r="D109" s="17"/>
      <c r="E109" s="17"/>
      <c r="F109" s="17"/>
      <c r="G109" s="10" t="s">
        <v>143</v>
      </c>
      <c r="H109" s="11">
        <v>7</v>
      </c>
    </row>
    <row r="110" spans="1:8" ht="16.5" thickBot="1" x14ac:dyDescent="0.3">
      <c r="A110" s="40"/>
      <c r="B110" s="37"/>
      <c r="C110" s="17"/>
      <c r="D110" s="17"/>
      <c r="E110" s="17"/>
      <c r="F110" s="17"/>
      <c r="G110" s="10" t="s">
        <v>142</v>
      </c>
      <c r="H110" s="11">
        <v>6</v>
      </c>
    </row>
    <row r="111" spans="1:8" x14ac:dyDescent="0.25">
      <c r="A111" s="40"/>
      <c r="B111" s="37"/>
      <c r="C111" s="17"/>
      <c r="D111" s="17"/>
      <c r="E111" s="17"/>
      <c r="F111" s="17"/>
      <c r="G111" s="30" t="s">
        <v>80</v>
      </c>
      <c r="H111" s="31"/>
    </row>
    <row r="112" spans="1:8" ht="31.5" x14ac:dyDescent="0.25">
      <c r="A112" s="40"/>
      <c r="B112" s="37"/>
      <c r="C112" s="17"/>
      <c r="D112" s="17"/>
      <c r="E112" s="17"/>
      <c r="F112" s="17"/>
      <c r="G112" s="10" t="s">
        <v>79</v>
      </c>
      <c r="H112" s="11">
        <v>2</v>
      </c>
    </row>
    <row r="113" spans="1:8" x14ac:dyDescent="0.25">
      <c r="A113" s="40"/>
      <c r="B113" s="37"/>
      <c r="C113" s="17"/>
      <c r="D113" s="17"/>
      <c r="E113" s="17"/>
      <c r="F113" s="17"/>
      <c r="G113" s="10" t="s">
        <v>78</v>
      </c>
      <c r="H113" s="11">
        <v>2</v>
      </c>
    </row>
    <row r="114" spans="1:8" ht="71.099999999999994" customHeight="1" thickBot="1" x14ac:dyDescent="0.3">
      <c r="A114" s="40"/>
      <c r="B114" s="37"/>
      <c r="C114" s="18"/>
      <c r="D114" s="18"/>
      <c r="E114" s="18"/>
      <c r="F114" s="18"/>
      <c r="G114" s="32" t="s">
        <v>8</v>
      </c>
      <c r="H114" s="34">
        <f>SUM(H103:H103,H105:H105,H107:H107,H109:H110,H112:H113,)</f>
        <v>89</v>
      </c>
    </row>
    <row r="115" spans="1:8" ht="130.5" customHeight="1" thickBot="1" x14ac:dyDescent="0.3">
      <c r="A115" s="41"/>
      <c r="B115" s="38"/>
      <c r="C115" s="14" t="s">
        <v>173</v>
      </c>
      <c r="D115" s="14"/>
      <c r="E115" s="14"/>
      <c r="F115" s="15"/>
      <c r="G115" s="33"/>
      <c r="H115" s="35"/>
    </row>
    <row r="116" spans="1:8" x14ac:dyDescent="0.25">
      <c r="A116" s="39">
        <v>9</v>
      </c>
      <c r="B116" s="36" t="s">
        <v>100</v>
      </c>
      <c r="C116" s="16" t="s">
        <v>172</v>
      </c>
      <c r="D116" s="16" t="s">
        <v>171</v>
      </c>
      <c r="E116" s="16" t="s">
        <v>170</v>
      </c>
      <c r="F116" s="16" t="s">
        <v>169</v>
      </c>
      <c r="G116" s="30" t="s">
        <v>158</v>
      </c>
      <c r="H116" s="31"/>
    </row>
    <row r="117" spans="1:8" x14ac:dyDescent="0.25">
      <c r="A117" s="40"/>
      <c r="B117" s="37"/>
      <c r="C117" s="17"/>
      <c r="D117" s="17"/>
      <c r="E117" s="17"/>
      <c r="F117" s="17"/>
      <c r="G117" s="10" t="s">
        <v>156</v>
      </c>
      <c r="H117" s="11">
        <v>74</v>
      </c>
    </row>
    <row r="118" spans="1:8" ht="16.5" thickBot="1" x14ac:dyDescent="0.3">
      <c r="A118" s="40"/>
      <c r="B118" s="37"/>
      <c r="C118" s="17"/>
      <c r="D118" s="17"/>
      <c r="E118" s="17"/>
      <c r="F118" s="17"/>
      <c r="G118" s="10" t="s">
        <v>154</v>
      </c>
      <c r="H118" s="11">
        <v>74</v>
      </c>
    </row>
    <row r="119" spans="1:8" x14ac:dyDescent="0.25">
      <c r="A119" s="40"/>
      <c r="B119" s="37"/>
      <c r="C119" s="17"/>
      <c r="D119" s="17"/>
      <c r="E119" s="17"/>
      <c r="F119" s="17"/>
      <c r="G119" s="30" t="s">
        <v>151</v>
      </c>
      <c r="H119" s="31"/>
    </row>
    <row r="120" spans="1:8" x14ac:dyDescent="0.25">
      <c r="A120" s="40"/>
      <c r="B120" s="37"/>
      <c r="C120" s="17"/>
      <c r="D120" s="17"/>
      <c r="E120" s="17"/>
      <c r="F120" s="17"/>
      <c r="G120" s="10" t="s">
        <v>148</v>
      </c>
      <c r="H120" s="11">
        <v>71</v>
      </c>
    </row>
    <row r="121" spans="1:8" ht="32.25" thickBot="1" x14ac:dyDescent="0.3">
      <c r="A121" s="40"/>
      <c r="B121" s="37"/>
      <c r="C121" s="17"/>
      <c r="D121" s="17"/>
      <c r="E121" s="17"/>
      <c r="F121" s="17"/>
      <c r="G121" s="10" t="s">
        <v>146</v>
      </c>
      <c r="H121" s="11">
        <v>59</v>
      </c>
    </row>
    <row r="122" spans="1:8" x14ac:dyDescent="0.25">
      <c r="A122" s="40"/>
      <c r="B122" s="37"/>
      <c r="C122" s="17"/>
      <c r="D122" s="17"/>
      <c r="E122" s="17"/>
      <c r="F122" s="17"/>
      <c r="G122" s="30" t="s">
        <v>144</v>
      </c>
      <c r="H122" s="31"/>
    </row>
    <row r="123" spans="1:8" ht="78.75" x14ac:dyDescent="0.25">
      <c r="A123" s="40"/>
      <c r="B123" s="37"/>
      <c r="C123" s="17"/>
      <c r="D123" s="17"/>
      <c r="E123" s="17"/>
      <c r="F123" s="17"/>
      <c r="G123" s="10" t="s">
        <v>143</v>
      </c>
      <c r="H123" s="11">
        <v>7</v>
      </c>
    </row>
    <row r="124" spans="1:8" ht="16.5" thickBot="1" x14ac:dyDescent="0.3">
      <c r="A124" s="40"/>
      <c r="B124" s="37"/>
      <c r="C124" s="17"/>
      <c r="D124" s="17"/>
      <c r="E124" s="17"/>
      <c r="F124" s="17"/>
      <c r="G124" s="10" t="s">
        <v>142</v>
      </c>
      <c r="H124" s="11">
        <v>6</v>
      </c>
    </row>
    <row r="125" spans="1:8" x14ac:dyDescent="0.25">
      <c r="A125" s="40"/>
      <c r="B125" s="37"/>
      <c r="C125" s="17"/>
      <c r="D125" s="17"/>
      <c r="E125" s="17"/>
      <c r="F125" s="17"/>
      <c r="G125" s="30" t="s">
        <v>80</v>
      </c>
      <c r="H125" s="31"/>
    </row>
    <row r="126" spans="1:8" ht="31.5" x14ac:dyDescent="0.25">
      <c r="A126" s="40"/>
      <c r="B126" s="37"/>
      <c r="C126" s="17"/>
      <c r="D126" s="17"/>
      <c r="E126" s="17"/>
      <c r="F126" s="17"/>
      <c r="G126" s="10" t="s">
        <v>79</v>
      </c>
      <c r="H126" s="11">
        <v>2</v>
      </c>
    </row>
    <row r="127" spans="1:8" x14ac:dyDescent="0.25">
      <c r="A127" s="40"/>
      <c r="B127" s="37"/>
      <c r="C127" s="17"/>
      <c r="D127" s="17"/>
      <c r="E127" s="17"/>
      <c r="F127" s="17"/>
      <c r="G127" s="10" t="s">
        <v>78</v>
      </c>
      <c r="H127" s="11">
        <v>2</v>
      </c>
    </row>
    <row r="128" spans="1:8" ht="136.5" customHeight="1" thickBot="1" x14ac:dyDescent="0.3">
      <c r="A128" s="40"/>
      <c r="B128" s="37"/>
      <c r="C128" s="18"/>
      <c r="D128" s="18"/>
      <c r="E128" s="18"/>
      <c r="F128" s="18"/>
      <c r="G128" s="32" t="s">
        <v>8</v>
      </c>
      <c r="H128" s="34">
        <f>SUM(H117:H118,H120:H121,H123:H124,H126:H127,)</f>
        <v>295</v>
      </c>
    </row>
    <row r="129" spans="1:9" ht="132" customHeight="1" thickBot="1" x14ac:dyDescent="0.3">
      <c r="A129" s="41"/>
      <c r="B129" s="38"/>
      <c r="C129" s="14" t="s">
        <v>168</v>
      </c>
      <c r="D129" s="14"/>
      <c r="E129" s="14"/>
      <c r="F129" s="15"/>
      <c r="G129" s="33"/>
      <c r="H129" s="35"/>
      <c r="I129" s="45"/>
    </row>
    <row r="130" spans="1:9" x14ac:dyDescent="0.25">
      <c r="A130" s="39">
        <v>10</v>
      </c>
      <c r="B130" s="36" t="s">
        <v>100</v>
      </c>
      <c r="C130" s="16" t="s">
        <v>167</v>
      </c>
      <c r="D130" s="16" t="s">
        <v>166</v>
      </c>
      <c r="E130" s="16" t="s">
        <v>165</v>
      </c>
      <c r="F130" s="16" t="s">
        <v>164</v>
      </c>
      <c r="G130" s="30" t="s">
        <v>158</v>
      </c>
      <c r="H130" s="31"/>
    </row>
    <row r="131" spans="1:9" x14ac:dyDescent="0.25">
      <c r="A131" s="40"/>
      <c r="B131" s="37"/>
      <c r="C131" s="17"/>
      <c r="D131" s="17"/>
      <c r="E131" s="17"/>
      <c r="F131" s="17"/>
      <c r="G131" s="10" t="s">
        <v>156</v>
      </c>
      <c r="H131" s="11">
        <v>3</v>
      </c>
    </row>
    <row r="132" spans="1:9" ht="47.25" x14ac:dyDescent="0.25">
      <c r="A132" s="40"/>
      <c r="B132" s="37"/>
      <c r="C132" s="17"/>
      <c r="D132" s="17"/>
      <c r="E132" s="17"/>
      <c r="F132" s="17"/>
      <c r="G132" s="10" t="s">
        <v>155</v>
      </c>
      <c r="H132" s="11">
        <v>3</v>
      </c>
    </row>
    <row r="133" spans="1:9" x14ac:dyDescent="0.25">
      <c r="A133" s="40"/>
      <c r="B133" s="37"/>
      <c r="C133" s="17"/>
      <c r="D133" s="17"/>
      <c r="E133" s="17"/>
      <c r="F133" s="17"/>
      <c r="G133" s="10" t="s">
        <v>154</v>
      </c>
      <c r="H133" s="11">
        <v>3</v>
      </c>
    </row>
    <row r="134" spans="1:9" ht="78.75" x14ac:dyDescent="0.25">
      <c r="A134" s="40"/>
      <c r="B134" s="37"/>
      <c r="C134" s="17"/>
      <c r="D134" s="17"/>
      <c r="E134" s="17"/>
      <c r="F134" s="17"/>
      <c r="G134" s="10" t="s">
        <v>153</v>
      </c>
      <c r="H134" s="11">
        <v>3</v>
      </c>
    </row>
    <row r="135" spans="1:9" ht="63.75" thickBot="1" x14ac:dyDescent="0.3">
      <c r="A135" s="40"/>
      <c r="B135" s="37"/>
      <c r="C135" s="17"/>
      <c r="D135" s="17"/>
      <c r="E135" s="17"/>
      <c r="F135" s="17"/>
      <c r="G135" s="10" t="s">
        <v>152</v>
      </c>
      <c r="H135" s="11">
        <v>3</v>
      </c>
    </row>
    <row r="136" spans="1:9" x14ac:dyDescent="0.25">
      <c r="A136" s="40"/>
      <c r="B136" s="37"/>
      <c r="C136" s="17"/>
      <c r="D136" s="17"/>
      <c r="E136" s="17"/>
      <c r="F136" s="17"/>
      <c r="G136" s="30" t="s">
        <v>151</v>
      </c>
      <c r="H136" s="31"/>
    </row>
    <row r="137" spans="1:9" ht="47.25" x14ac:dyDescent="0.25">
      <c r="A137" s="40"/>
      <c r="B137" s="37"/>
      <c r="C137" s="17"/>
      <c r="D137" s="17"/>
      <c r="E137" s="17"/>
      <c r="F137" s="17"/>
      <c r="G137" s="10" t="s">
        <v>149</v>
      </c>
      <c r="H137" s="11">
        <v>3</v>
      </c>
    </row>
    <row r="138" spans="1:9" x14ac:dyDescent="0.25">
      <c r="A138" s="40"/>
      <c r="B138" s="37"/>
      <c r="C138" s="17"/>
      <c r="D138" s="17"/>
      <c r="E138" s="17"/>
      <c r="F138" s="17"/>
      <c r="G138" s="10" t="s">
        <v>148</v>
      </c>
      <c r="H138" s="11">
        <v>3</v>
      </c>
    </row>
    <row r="139" spans="1:9" x14ac:dyDescent="0.25">
      <c r="A139" s="40"/>
      <c r="B139" s="37"/>
      <c r="C139" s="17"/>
      <c r="D139" s="17"/>
      <c r="E139" s="17"/>
      <c r="F139" s="17"/>
      <c r="G139" s="10" t="s">
        <v>147</v>
      </c>
      <c r="H139" s="11">
        <v>3</v>
      </c>
    </row>
    <row r="140" spans="1:9" ht="31.5" x14ac:dyDescent="0.25">
      <c r="A140" s="40"/>
      <c r="B140" s="37"/>
      <c r="C140" s="17"/>
      <c r="D140" s="17"/>
      <c r="E140" s="17"/>
      <c r="F140" s="17"/>
      <c r="G140" s="10" t="s">
        <v>146</v>
      </c>
      <c r="H140" s="11">
        <v>3</v>
      </c>
    </row>
    <row r="141" spans="1:9" ht="48" thickBot="1" x14ac:dyDescent="0.3">
      <c r="A141" s="40"/>
      <c r="B141" s="37"/>
      <c r="C141" s="17"/>
      <c r="D141" s="17"/>
      <c r="E141" s="17"/>
      <c r="F141" s="17"/>
      <c r="G141" s="10" t="s">
        <v>145</v>
      </c>
      <c r="H141" s="11">
        <v>3</v>
      </c>
    </row>
    <row r="142" spans="1:9" x14ac:dyDescent="0.25">
      <c r="A142" s="40"/>
      <c r="B142" s="37"/>
      <c r="C142" s="17"/>
      <c r="D142" s="17"/>
      <c r="E142" s="17"/>
      <c r="F142" s="17"/>
      <c r="G142" s="30" t="s">
        <v>144</v>
      </c>
      <c r="H142" s="31"/>
    </row>
    <row r="143" spans="1:9" x14ac:dyDescent="0.25">
      <c r="A143" s="40"/>
      <c r="B143" s="37"/>
      <c r="C143" s="17"/>
      <c r="D143" s="17"/>
      <c r="E143" s="17"/>
      <c r="F143" s="17"/>
      <c r="G143" s="10" t="s">
        <v>142</v>
      </c>
      <c r="H143" s="11">
        <v>3</v>
      </c>
    </row>
    <row r="144" spans="1:9" x14ac:dyDescent="0.25">
      <c r="A144" s="40"/>
      <c r="B144" s="37"/>
      <c r="C144" s="17"/>
      <c r="D144" s="17"/>
      <c r="E144" s="17"/>
      <c r="F144" s="17"/>
      <c r="G144" s="10" t="s">
        <v>141</v>
      </c>
      <c r="H144" s="11">
        <v>3</v>
      </c>
    </row>
    <row r="145" spans="1:9" ht="32.25" thickBot="1" x14ac:dyDescent="0.3">
      <c r="A145" s="40"/>
      <c r="B145" s="37"/>
      <c r="C145" s="17"/>
      <c r="D145" s="17"/>
      <c r="E145" s="17"/>
      <c r="F145" s="17"/>
      <c r="G145" s="10" t="s">
        <v>140</v>
      </c>
      <c r="H145" s="11">
        <v>3</v>
      </c>
    </row>
    <row r="146" spans="1:9" x14ac:dyDescent="0.25">
      <c r="A146" s="40"/>
      <c r="B146" s="37"/>
      <c r="C146" s="17"/>
      <c r="D146" s="17"/>
      <c r="E146" s="17"/>
      <c r="F146" s="17"/>
      <c r="G146" s="30" t="s">
        <v>119</v>
      </c>
      <c r="H146" s="31"/>
    </row>
    <row r="147" spans="1:9" ht="32.25" thickBot="1" x14ac:dyDescent="0.3">
      <c r="A147" s="40"/>
      <c r="B147" s="37"/>
      <c r="C147" s="17"/>
      <c r="D147" s="17"/>
      <c r="E147" s="17"/>
      <c r="F147" s="17"/>
      <c r="G147" s="10" t="s">
        <v>163</v>
      </c>
      <c r="H147" s="11">
        <v>8</v>
      </c>
    </row>
    <row r="148" spans="1:9" x14ac:dyDescent="0.25">
      <c r="A148" s="40"/>
      <c r="B148" s="37"/>
      <c r="C148" s="17"/>
      <c r="D148" s="17"/>
      <c r="E148" s="17"/>
      <c r="F148" s="17"/>
      <c r="G148" s="30" t="s">
        <v>80</v>
      </c>
      <c r="H148" s="31"/>
    </row>
    <row r="149" spans="1:9" ht="31.5" x14ac:dyDescent="0.25">
      <c r="A149" s="40"/>
      <c r="B149" s="37"/>
      <c r="C149" s="17"/>
      <c r="D149" s="17"/>
      <c r="E149" s="17"/>
      <c r="F149" s="17"/>
      <c r="G149" s="10" t="s">
        <v>79</v>
      </c>
      <c r="H149" s="11">
        <v>1</v>
      </c>
    </row>
    <row r="150" spans="1:9" x14ac:dyDescent="0.25">
      <c r="A150" s="40"/>
      <c r="B150" s="37"/>
      <c r="C150" s="17"/>
      <c r="D150" s="17"/>
      <c r="E150" s="17"/>
      <c r="F150" s="17"/>
      <c r="G150" s="10" t="s">
        <v>78</v>
      </c>
      <c r="H150" s="11">
        <v>1</v>
      </c>
    </row>
    <row r="151" spans="1:9" ht="16.5" thickBot="1" x14ac:dyDescent="0.3">
      <c r="A151" s="40"/>
      <c r="B151" s="37"/>
      <c r="C151" s="18"/>
      <c r="D151" s="18"/>
      <c r="E151" s="18"/>
      <c r="F151" s="18"/>
      <c r="G151" s="32" t="s">
        <v>8</v>
      </c>
      <c r="H151" s="34">
        <f>SUM(H131:H135,H137:H141,H143:H145,H147:H147,H149:H150,)</f>
        <v>49</v>
      </c>
    </row>
    <row r="152" spans="1:9" ht="132" customHeight="1" thickBot="1" x14ac:dyDescent="0.3">
      <c r="A152" s="41"/>
      <c r="B152" s="38"/>
      <c r="C152" s="14" t="s">
        <v>162</v>
      </c>
      <c r="D152" s="14"/>
      <c r="E152" s="14"/>
      <c r="F152" s="15"/>
      <c r="G152" s="33"/>
      <c r="H152" s="35"/>
      <c r="I152" s="45"/>
    </row>
    <row r="153" spans="1:9" x14ac:dyDescent="0.25">
      <c r="A153" s="39">
        <v>11</v>
      </c>
      <c r="B153" s="36" t="s">
        <v>113</v>
      </c>
      <c r="C153" s="16" t="s">
        <v>161</v>
      </c>
      <c r="D153" s="16" t="s">
        <v>160</v>
      </c>
      <c r="E153" s="16" t="s">
        <v>135</v>
      </c>
      <c r="F153" s="16" t="s">
        <v>159</v>
      </c>
      <c r="G153" s="30" t="s">
        <v>158</v>
      </c>
      <c r="H153" s="31"/>
    </row>
    <row r="154" spans="1:9" ht="94.5" x14ac:dyDescent="0.25">
      <c r="A154" s="40"/>
      <c r="B154" s="37"/>
      <c r="C154" s="17"/>
      <c r="D154" s="17"/>
      <c r="E154" s="17"/>
      <c r="F154" s="17"/>
      <c r="G154" s="10" t="s">
        <v>157</v>
      </c>
      <c r="H154" s="11">
        <v>7</v>
      </c>
    </row>
    <row r="155" spans="1:9" x14ac:dyDescent="0.25">
      <c r="A155" s="40"/>
      <c r="B155" s="37"/>
      <c r="C155" s="17"/>
      <c r="D155" s="17"/>
      <c r="E155" s="17"/>
      <c r="F155" s="17"/>
      <c r="G155" s="10" t="s">
        <v>156</v>
      </c>
      <c r="H155" s="11">
        <v>7</v>
      </c>
    </row>
    <row r="156" spans="1:9" ht="47.25" x14ac:dyDescent="0.25">
      <c r="A156" s="40"/>
      <c r="B156" s="37"/>
      <c r="C156" s="17"/>
      <c r="D156" s="17"/>
      <c r="E156" s="17"/>
      <c r="F156" s="17"/>
      <c r="G156" s="10" t="s">
        <v>155</v>
      </c>
      <c r="H156" s="11">
        <v>7</v>
      </c>
    </row>
    <row r="157" spans="1:9" x14ac:dyDescent="0.25">
      <c r="A157" s="40"/>
      <c r="B157" s="37"/>
      <c r="C157" s="17"/>
      <c r="D157" s="17"/>
      <c r="E157" s="17"/>
      <c r="F157" s="17"/>
      <c r="G157" s="10" t="s">
        <v>154</v>
      </c>
      <c r="H157" s="11">
        <v>7</v>
      </c>
    </row>
    <row r="158" spans="1:9" ht="78.75" x14ac:dyDescent="0.25">
      <c r="A158" s="40"/>
      <c r="B158" s="37"/>
      <c r="C158" s="17"/>
      <c r="D158" s="17"/>
      <c r="E158" s="17"/>
      <c r="F158" s="17"/>
      <c r="G158" s="10" t="s">
        <v>153</v>
      </c>
      <c r="H158" s="11">
        <v>7</v>
      </c>
    </row>
    <row r="159" spans="1:9" ht="63.75" thickBot="1" x14ac:dyDescent="0.3">
      <c r="A159" s="40"/>
      <c r="B159" s="37"/>
      <c r="C159" s="17"/>
      <c r="D159" s="17"/>
      <c r="E159" s="17"/>
      <c r="F159" s="17"/>
      <c r="G159" s="10" t="s">
        <v>152</v>
      </c>
      <c r="H159" s="11">
        <v>7</v>
      </c>
    </row>
    <row r="160" spans="1:9" x14ac:dyDescent="0.25">
      <c r="A160" s="40"/>
      <c r="B160" s="37"/>
      <c r="C160" s="17"/>
      <c r="D160" s="17"/>
      <c r="E160" s="17"/>
      <c r="F160" s="17"/>
      <c r="G160" s="30" t="s">
        <v>151</v>
      </c>
      <c r="H160" s="31"/>
    </row>
    <row r="161" spans="1:8" ht="94.5" x14ac:dyDescent="0.25">
      <c r="A161" s="40"/>
      <c r="B161" s="37"/>
      <c r="C161" s="17"/>
      <c r="D161" s="17"/>
      <c r="E161" s="17"/>
      <c r="F161" s="17"/>
      <c r="G161" s="10" t="s">
        <v>150</v>
      </c>
      <c r="H161" s="11">
        <v>7</v>
      </c>
    </row>
    <row r="162" spans="1:8" ht="47.25" x14ac:dyDescent="0.25">
      <c r="A162" s="40"/>
      <c r="B162" s="37"/>
      <c r="C162" s="17"/>
      <c r="D162" s="17"/>
      <c r="E162" s="17"/>
      <c r="F162" s="17"/>
      <c r="G162" s="10" t="s">
        <v>149</v>
      </c>
      <c r="H162" s="11">
        <v>7</v>
      </c>
    </row>
    <row r="163" spans="1:8" x14ac:dyDescent="0.25">
      <c r="A163" s="40"/>
      <c r="B163" s="37"/>
      <c r="C163" s="17"/>
      <c r="D163" s="17"/>
      <c r="E163" s="17"/>
      <c r="F163" s="17"/>
      <c r="G163" s="10" t="s">
        <v>148</v>
      </c>
      <c r="H163" s="11">
        <v>7</v>
      </c>
    </row>
    <row r="164" spans="1:8" x14ac:dyDescent="0.25">
      <c r="A164" s="40"/>
      <c r="B164" s="37"/>
      <c r="C164" s="17"/>
      <c r="D164" s="17"/>
      <c r="E164" s="17"/>
      <c r="F164" s="17"/>
      <c r="G164" s="10" t="s">
        <v>147</v>
      </c>
      <c r="H164" s="11">
        <v>7</v>
      </c>
    </row>
    <row r="165" spans="1:8" ht="31.5" x14ac:dyDescent="0.25">
      <c r="A165" s="40"/>
      <c r="B165" s="37"/>
      <c r="C165" s="17"/>
      <c r="D165" s="17"/>
      <c r="E165" s="17"/>
      <c r="F165" s="17"/>
      <c r="G165" s="10" t="s">
        <v>146</v>
      </c>
      <c r="H165" s="11">
        <v>7</v>
      </c>
    </row>
    <row r="166" spans="1:8" ht="48" thickBot="1" x14ac:dyDescent="0.3">
      <c r="A166" s="40"/>
      <c r="B166" s="37"/>
      <c r="C166" s="17"/>
      <c r="D166" s="17"/>
      <c r="E166" s="17"/>
      <c r="F166" s="17"/>
      <c r="G166" s="10" t="s">
        <v>145</v>
      </c>
      <c r="H166" s="11">
        <v>7</v>
      </c>
    </row>
    <row r="167" spans="1:8" x14ac:dyDescent="0.25">
      <c r="A167" s="40"/>
      <c r="B167" s="37"/>
      <c r="C167" s="17"/>
      <c r="D167" s="17"/>
      <c r="E167" s="17"/>
      <c r="F167" s="17"/>
      <c r="G167" s="30" t="s">
        <v>144</v>
      </c>
      <c r="H167" s="31"/>
    </row>
    <row r="168" spans="1:8" ht="78.75" x14ac:dyDescent="0.25">
      <c r="A168" s="40"/>
      <c r="B168" s="37"/>
      <c r="C168" s="17"/>
      <c r="D168" s="17"/>
      <c r="E168" s="17"/>
      <c r="F168" s="17"/>
      <c r="G168" s="10" t="s">
        <v>143</v>
      </c>
      <c r="H168" s="11">
        <v>7</v>
      </c>
    </row>
    <row r="169" spans="1:8" x14ac:dyDescent="0.25">
      <c r="A169" s="40"/>
      <c r="B169" s="37"/>
      <c r="C169" s="17"/>
      <c r="D169" s="17"/>
      <c r="E169" s="17"/>
      <c r="F169" s="17"/>
      <c r="G169" s="10" t="s">
        <v>142</v>
      </c>
      <c r="H169" s="11">
        <v>3</v>
      </c>
    </row>
    <row r="170" spans="1:8" x14ac:dyDescent="0.25">
      <c r="A170" s="40"/>
      <c r="B170" s="37"/>
      <c r="C170" s="17"/>
      <c r="D170" s="17"/>
      <c r="E170" s="17"/>
      <c r="F170" s="17"/>
      <c r="G170" s="10" t="s">
        <v>141</v>
      </c>
      <c r="H170" s="11">
        <v>7</v>
      </c>
    </row>
    <row r="171" spans="1:8" ht="32.25" thickBot="1" x14ac:dyDescent="0.3">
      <c r="A171" s="40"/>
      <c r="B171" s="37"/>
      <c r="C171" s="17"/>
      <c r="D171" s="17"/>
      <c r="E171" s="17"/>
      <c r="F171" s="17"/>
      <c r="G171" s="10" t="s">
        <v>140</v>
      </c>
      <c r="H171" s="11">
        <v>7</v>
      </c>
    </row>
    <row r="172" spans="1:8" x14ac:dyDescent="0.25">
      <c r="A172" s="40"/>
      <c r="B172" s="37"/>
      <c r="C172" s="17"/>
      <c r="D172" s="17"/>
      <c r="E172" s="17"/>
      <c r="F172" s="17"/>
      <c r="G172" s="30" t="s">
        <v>80</v>
      </c>
      <c r="H172" s="31"/>
    </row>
    <row r="173" spans="1:8" ht="31.5" x14ac:dyDescent="0.25">
      <c r="A173" s="40"/>
      <c r="B173" s="37"/>
      <c r="C173" s="17"/>
      <c r="D173" s="17"/>
      <c r="E173" s="17"/>
      <c r="F173" s="17"/>
      <c r="G173" s="10" t="s">
        <v>79</v>
      </c>
      <c r="H173" s="11">
        <v>2</v>
      </c>
    </row>
    <row r="174" spans="1:8" x14ac:dyDescent="0.25">
      <c r="A174" s="40"/>
      <c r="B174" s="37"/>
      <c r="C174" s="17"/>
      <c r="D174" s="17"/>
      <c r="E174" s="17"/>
      <c r="F174" s="17"/>
      <c r="G174" s="10" t="s">
        <v>78</v>
      </c>
      <c r="H174" s="11">
        <v>2</v>
      </c>
    </row>
    <row r="175" spans="1:8" ht="16.5" thickBot="1" x14ac:dyDescent="0.3">
      <c r="A175" s="40"/>
      <c r="B175" s="37"/>
      <c r="C175" s="18"/>
      <c r="D175" s="18"/>
      <c r="E175" s="18"/>
      <c r="F175" s="18"/>
      <c r="G175" s="32" t="s">
        <v>8</v>
      </c>
      <c r="H175" s="34">
        <f>SUM(H154:H159,H161:H166,H168:H171,H173:H174,)</f>
        <v>112</v>
      </c>
    </row>
    <row r="176" spans="1:8" ht="111" customHeight="1" thickBot="1" x14ac:dyDescent="0.3">
      <c r="A176" s="41"/>
      <c r="B176" s="38"/>
      <c r="C176" s="14" t="s">
        <v>139</v>
      </c>
      <c r="D176" s="14"/>
      <c r="E176" s="14"/>
      <c r="F176" s="15"/>
      <c r="G176" s="33"/>
      <c r="H176" s="35"/>
    </row>
    <row r="177" spans="1:8" x14ac:dyDescent="0.25">
      <c r="A177" s="39">
        <v>12</v>
      </c>
      <c r="B177" s="36" t="s">
        <v>138</v>
      </c>
      <c r="C177" s="16" t="s">
        <v>137</v>
      </c>
      <c r="D177" s="16" t="s">
        <v>136</v>
      </c>
      <c r="E177" s="16" t="s">
        <v>135</v>
      </c>
      <c r="F177" s="16" t="s">
        <v>134</v>
      </c>
      <c r="G177" s="30" t="s">
        <v>133</v>
      </c>
      <c r="H177" s="31"/>
    </row>
    <row r="178" spans="1:8" ht="31.5" x14ac:dyDescent="0.25">
      <c r="A178" s="40"/>
      <c r="B178" s="37"/>
      <c r="C178" s="17"/>
      <c r="D178" s="17"/>
      <c r="E178" s="17"/>
      <c r="F178" s="17"/>
      <c r="G178" s="10" t="s">
        <v>132</v>
      </c>
      <c r="H178" s="11">
        <v>14</v>
      </c>
    </row>
    <row r="179" spans="1:8" ht="31.5" x14ac:dyDescent="0.25">
      <c r="A179" s="40"/>
      <c r="B179" s="37"/>
      <c r="C179" s="17"/>
      <c r="D179" s="17"/>
      <c r="E179" s="17"/>
      <c r="F179" s="17"/>
      <c r="G179" s="10" t="s">
        <v>131</v>
      </c>
      <c r="H179" s="11">
        <v>14</v>
      </c>
    </row>
    <row r="180" spans="1:8" ht="31.5" x14ac:dyDescent="0.25">
      <c r="A180" s="40"/>
      <c r="B180" s="37"/>
      <c r="C180" s="17"/>
      <c r="D180" s="17"/>
      <c r="E180" s="17"/>
      <c r="F180" s="17"/>
      <c r="G180" s="10" t="s">
        <v>130</v>
      </c>
      <c r="H180" s="11">
        <v>18</v>
      </c>
    </row>
    <row r="181" spans="1:8" ht="47.25" x14ac:dyDescent="0.25">
      <c r="A181" s="40"/>
      <c r="B181" s="37"/>
      <c r="C181" s="17"/>
      <c r="D181" s="17"/>
      <c r="E181" s="17"/>
      <c r="F181" s="17"/>
      <c r="G181" s="10" t="s">
        <v>129</v>
      </c>
      <c r="H181" s="11">
        <v>16</v>
      </c>
    </row>
    <row r="182" spans="1:8" ht="31.5" x14ac:dyDescent="0.25">
      <c r="A182" s="40"/>
      <c r="B182" s="37"/>
      <c r="C182" s="17"/>
      <c r="D182" s="17"/>
      <c r="E182" s="17"/>
      <c r="F182" s="17"/>
      <c r="G182" s="10" t="s">
        <v>128</v>
      </c>
      <c r="H182" s="11">
        <v>20</v>
      </c>
    </row>
    <row r="183" spans="1:8" ht="16.5" thickBot="1" x14ac:dyDescent="0.3">
      <c r="A183" s="40"/>
      <c r="B183" s="37"/>
      <c r="C183" s="17"/>
      <c r="D183" s="17"/>
      <c r="E183" s="17"/>
      <c r="F183" s="17"/>
      <c r="G183" s="10" t="s">
        <v>127</v>
      </c>
      <c r="H183" s="11">
        <v>7</v>
      </c>
    </row>
    <row r="184" spans="1:8" x14ac:dyDescent="0.25">
      <c r="A184" s="40"/>
      <c r="B184" s="37"/>
      <c r="C184" s="17"/>
      <c r="D184" s="17"/>
      <c r="E184" s="17"/>
      <c r="F184" s="17"/>
      <c r="G184" s="30" t="s">
        <v>87</v>
      </c>
      <c r="H184" s="31"/>
    </row>
    <row r="185" spans="1:8" ht="31.5" x14ac:dyDescent="0.25">
      <c r="A185" s="40"/>
      <c r="B185" s="37"/>
      <c r="C185" s="17"/>
      <c r="D185" s="17"/>
      <c r="E185" s="17"/>
      <c r="F185" s="17"/>
      <c r="G185" s="10" t="s">
        <v>126</v>
      </c>
      <c r="H185" s="11">
        <v>4</v>
      </c>
    </row>
    <row r="186" spans="1:8" x14ac:dyDescent="0.25">
      <c r="A186" s="40"/>
      <c r="B186" s="37"/>
      <c r="C186" s="17"/>
      <c r="D186" s="17"/>
      <c r="E186" s="17"/>
      <c r="F186" s="17"/>
      <c r="G186" s="10" t="s">
        <v>86</v>
      </c>
      <c r="H186" s="11">
        <v>7</v>
      </c>
    </row>
    <row r="187" spans="1:8" ht="31.5" x14ac:dyDescent="0.25">
      <c r="A187" s="40"/>
      <c r="B187" s="37"/>
      <c r="C187" s="17"/>
      <c r="D187" s="17"/>
      <c r="E187" s="17"/>
      <c r="F187" s="17"/>
      <c r="G187" s="10" t="s">
        <v>85</v>
      </c>
      <c r="H187" s="11">
        <v>7</v>
      </c>
    </row>
    <row r="188" spans="1:8" ht="32.25" thickBot="1" x14ac:dyDescent="0.3">
      <c r="A188" s="40"/>
      <c r="B188" s="37"/>
      <c r="C188" s="17"/>
      <c r="D188" s="17"/>
      <c r="E188" s="17"/>
      <c r="F188" s="17"/>
      <c r="G188" s="10" t="s">
        <v>125</v>
      </c>
      <c r="H188" s="11">
        <v>4</v>
      </c>
    </row>
    <row r="189" spans="1:8" x14ac:dyDescent="0.25">
      <c r="A189" s="40"/>
      <c r="B189" s="37"/>
      <c r="C189" s="17"/>
      <c r="D189" s="17"/>
      <c r="E189" s="17"/>
      <c r="F189" s="17"/>
      <c r="G189" s="30" t="s">
        <v>108</v>
      </c>
      <c r="H189" s="31"/>
    </row>
    <row r="190" spans="1:8" x14ac:dyDescent="0.25">
      <c r="A190" s="40"/>
      <c r="B190" s="37"/>
      <c r="C190" s="17"/>
      <c r="D190" s="17"/>
      <c r="E190" s="17"/>
      <c r="F190" s="17"/>
      <c r="G190" s="10" t="s">
        <v>106</v>
      </c>
      <c r="H190" s="11">
        <v>2</v>
      </c>
    </row>
    <row r="191" spans="1:8" ht="16.5" thickBot="1" x14ac:dyDescent="0.3">
      <c r="A191" s="40"/>
      <c r="B191" s="37"/>
      <c r="C191" s="17"/>
      <c r="D191" s="17"/>
      <c r="E191" s="17"/>
      <c r="F191" s="17"/>
      <c r="G191" s="10" t="s">
        <v>102</v>
      </c>
      <c r="H191" s="11">
        <v>2</v>
      </c>
    </row>
    <row r="192" spans="1:8" x14ac:dyDescent="0.25">
      <c r="A192" s="40"/>
      <c r="B192" s="37"/>
      <c r="C192" s="17"/>
      <c r="D192" s="17"/>
      <c r="E192" s="17"/>
      <c r="F192" s="17"/>
      <c r="G192" s="30" t="s">
        <v>80</v>
      </c>
      <c r="H192" s="31"/>
    </row>
    <row r="193" spans="1:8" ht="31.5" x14ac:dyDescent="0.25">
      <c r="A193" s="40"/>
      <c r="B193" s="37"/>
      <c r="C193" s="17"/>
      <c r="D193" s="17"/>
      <c r="E193" s="17"/>
      <c r="F193" s="17"/>
      <c r="G193" s="10" t="s">
        <v>79</v>
      </c>
      <c r="H193" s="11">
        <v>2</v>
      </c>
    </row>
    <row r="194" spans="1:8" x14ac:dyDescent="0.25">
      <c r="A194" s="40"/>
      <c r="B194" s="37"/>
      <c r="C194" s="17"/>
      <c r="D194" s="17"/>
      <c r="E194" s="17"/>
      <c r="F194" s="17"/>
      <c r="G194" s="10" t="s">
        <v>78</v>
      </c>
      <c r="H194" s="11">
        <v>2</v>
      </c>
    </row>
    <row r="195" spans="1:8" ht="16.5" thickBot="1" x14ac:dyDescent="0.3">
      <c r="A195" s="40"/>
      <c r="B195" s="37"/>
      <c r="C195" s="18"/>
      <c r="D195" s="18"/>
      <c r="E195" s="18"/>
      <c r="F195" s="18"/>
      <c r="G195" s="32" t="s">
        <v>8</v>
      </c>
      <c r="H195" s="34">
        <f>SUM(H178:H183,H185:H188,H190:H191,H193:H194,)</f>
        <v>119</v>
      </c>
    </row>
    <row r="196" spans="1:8" ht="124.5" customHeight="1" thickBot="1" x14ac:dyDescent="0.3">
      <c r="A196" s="41"/>
      <c r="B196" s="38"/>
      <c r="C196" s="14" t="s">
        <v>124</v>
      </c>
      <c r="D196" s="14"/>
      <c r="E196" s="14"/>
      <c r="F196" s="15"/>
      <c r="G196" s="33"/>
      <c r="H196" s="35"/>
    </row>
    <row r="197" spans="1:8" x14ac:dyDescent="0.25">
      <c r="A197" s="39">
        <v>13</v>
      </c>
      <c r="B197" s="36" t="s">
        <v>113</v>
      </c>
      <c r="C197" s="16" t="s">
        <v>123</v>
      </c>
      <c r="D197" s="16" t="s">
        <v>122</v>
      </c>
      <c r="E197" s="16" t="s">
        <v>121</v>
      </c>
      <c r="F197" s="16" t="s">
        <v>120</v>
      </c>
      <c r="G197" s="30" t="s">
        <v>119</v>
      </c>
      <c r="H197" s="31"/>
    </row>
    <row r="198" spans="1:8" ht="31.5" x14ac:dyDescent="0.25">
      <c r="A198" s="40"/>
      <c r="B198" s="37"/>
      <c r="C198" s="17"/>
      <c r="D198" s="17"/>
      <c r="E198" s="17"/>
      <c r="F198" s="17"/>
      <c r="G198" s="10" t="s">
        <v>118</v>
      </c>
      <c r="H198" s="11">
        <v>3</v>
      </c>
    </row>
    <row r="199" spans="1:8" ht="31.5" x14ac:dyDescent="0.25">
      <c r="A199" s="40"/>
      <c r="B199" s="37"/>
      <c r="C199" s="17"/>
      <c r="D199" s="17"/>
      <c r="E199" s="17"/>
      <c r="F199" s="17"/>
      <c r="G199" s="10" t="s">
        <v>117</v>
      </c>
      <c r="H199" s="11">
        <v>6</v>
      </c>
    </row>
    <row r="200" spans="1:8" ht="31.5" x14ac:dyDescent="0.25">
      <c r="A200" s="40"/>
      <c r="B200" s="37"/>
      <c r="C200" s="17"/>
      <c r="D200" s="17"/>
      <c r="E200" s="17"/>
      <c r="F200" s="17"/>
      <c r="G200" s="10" t="s">
        <v>116</v>
      </c>
      <c r="H200" s="11">
        <v>6</v>
      </c>
    </row>
    <row r="201" spans="1:8" ht="32.25" thickBot="1" x14ac:dyDescent="0.3">
      <c r="A201" s="40"/>
      <c r="B201" s="37"/>
      <c r="C201" s="17"/>
      <c r="D201" s="17"/>
      <c r="E201" s="17"/>
      <c r="F201" s="17"/>
      <c r="G201" s="10" t="s">
        <v>115</v>
      </c>
      <c r="H201" s="11">
        <v>15</v>
      </c>
    </row>
    <row r="202" spans="1:8" x14ac:dyDescent="0.25">
      <c r="A202" s="40"/>
      <c r="B202" s="37"/>
      <c r="C202" s="17"/>
      <c r="D202" s="17"/>
      <c r="E202" s="17"/>
      <c r="F202" s="17"/>
      <c r="G202" s="30" t="s">
        <v>108</v>
      </c>
      <c r="H202" s="31"/>
    </row>
    <row r="203" spans="1:8" ht="31.5" x14ac:dyDescent="0.25">
      <c r="A203" s="40"/>
      <c r="B203" s="37"/>
      <c r="C203" s="17"/>
      <c r="D203" s="17"/>
      <c r="E203" s="17"/>
      <c r="F203" s="17"/>
      <c r="G203" s="10" t="s">
        <v>107</v>
      </c>
      <c r="H203" s="11">
        <v>2</v>
      </c>
    </row>
    <row r="204" spans="1:8" x14ac:dyDescent="0.25">
      <c r="A204" s="40"/>
      <c r="B204" s="37"/>
      <c r="C204" s="17"/>
      <c r="D204" s="17"/>
      <c r="E204" s="17"/>
      <c r="F204" s="17"/>
      <c r="G204" s="10" t="s">
        <v>106</v>
      </c>
      <c r="H204" s="11">
        <v>5</v>
      </c>
    </row>
    <row r="205" spans="1:8" ht="31.5" x14ac:dyDescent="0.25">
      <c r="A205" s="40"/>
      <c r="B205" s="37"/>
      <c r="C205" s="17"/>
      <c r="D205" s="17"/>
      <c r="E205" s="17"/>
      <c r="F205" s="17"/>
      <c r="G205" s="10" t="s">
        <v>105</v>
      </c>
      <c r="H205" s="11">
        <v>2</v>
      </c>
    </row>
    <row r="206" spans="1:8" x14ac:dyDescent="0.25">
      <c r="A206" s="40"/>
      <c r="B206" s="37"/>
      <c r="C206" s="17"/>
      <c r="D206" s="17"/>
      <c r="E206" s="17"/>
      <c r="F206" s="17"/>
      <c r="G206" s="10" t="s">
        <v>104</v>
      </c>
      <c r="H206" s="11">
        <v>7</v>
      </c>
    </row>
    <row r="207" spans="1:8" ht="31.5" x14ac:dyDescent="0.25">
      <c r="A207" s="40"/>
      <c r="B207" s="37"/>
      <c r="C207" s="17"/>
      <c r="D207" s="17"/>
      <c r="E207" s="17"/>
      <c r="F207" s="17"/>
      <c r="G207" s="10" t="s">
        <v>103</v>
      </c>
      <c r="H207" s="11">
        <v>4</v>
      </c>
    </row>
    <row r="208" spans="1:8" ht="16.5" thickBot="1" x14ac:dyDescent="0.3">
      <c r="A208" s="40"/>
      <c r="B208" s="37"/>
      <c r="C208" s="17"/>
      <c r="D208" s="17"/>
      <c r="E208" s="17"/>
      <c r="F208" s="17"/>
      <c r="G208" s="10" t="s">
        <v>102</v>
      </c>
      <c r="H208" s="11">
        <v>18</v>
      </c>
    </row>
    <row r="209" spans="1:8" x14ac:dyDescent="0.25">
      <c r="A209" s="40"/>
      <c r="B209" s="37"/>
      <c r="C209" s="17"/>
      <c r="D209" s="17"/>
      <c r="E209" s="17"/>
      <c r="F209" s="17"/>
      <c r="G209" s="30" t="s">
        <v>80</v>
      </c>
      <c r="H209" s="31"/>
    </row>
    <row r="210" spans="1:8" ht="31.5" x14ac:dyDescent="0.25">
      <c r="A210" s="40"/>
      <c r="B210" s="37"/>
      <c r="C210" s="17"/>
      <c r="D210" s="17"/>
      <c r="E210" s="17"/>
      <c r="F210" s="17"/>
      <c r="G210" s="10" t="s">
        <v>79</v>
      </c>
      <c r="H210" s="11">
        <v>2</v>
      </c>
    </row>
    <row r="211" spans="1:8" x14ac:dyDescent="0.25">
      <c r="A211" s="40"/>
      <c r="B211" s="37"/>
      <c r="C211" s="17"/>
      <c r="D211" s="17"/>
      <c r="E211" s="17"/>
      <c r="F211" s="17"/>
      <c r="G211" s="10" t="s">
        <v>78</v>
      </c>
      <c r="H211" s="11">
        <v>2</v>
      </c>
    </row>
    <row r="212" spans="1:8" ht="16.5" thickBot="1" x14ac:dyDescent="0.3">
      <c r="A212" s="40"/>
      <c r="B212" s="37"/>
      <c r="C212" s="18"/>
      <c r="D212" s="18"/>
      <c r="E212" s="18"/>
      <c r="F212" s="18"/>
      <c r="G212" s="32" t="s">
        <v>8</v>
      </c>
      <c r="H212" s="34">
        <f>SUM(H198:H201,H203:H208,H210:H211)</f>
        <v>72</v>
      </c>
    </row>
    <row r="213" spans="1:8" ht="148.5" customHeight="1" thickBot="1" x14ac:dyDescent="0.3">
      <c r="A213" s="41"/>
      <c r="B213" s="38"/>
      <c r="C213" s="14" t="s">
        <v>114</v>
      </c>
      <c r="D213" s="14"/>
      <c r="E213" s="14"/>
      <c r="F213" s="15"/>
      <c r="G213" s="33"/>
      <c r="H213" s="35"/>
    </row>
    <row r="214" spans="1:8" x14ac:dyDescent="0.25">
      <c r="A214" s="39">
        <v>14</v>
      </c>
      <c r="B214" s="36" t="s">
        <v>113</v>
      </c>
      <c r="C214" s="16" t="s">
        <v>112</v>
      </c>
      <c r="D214" s="16" t="s">
        <v>111</v>
      </c>
      <c r="E214" s="16" t="s">
        <v>110</v>
      </c>
      <c r="F214" s="16" t="s">
        <v>109</v>
      </c>
      <c r="G214" s="30" t="s">
        <v>108</v>
      </c>
      <c r="H214" s="31"/>
    </row>
    <row r="215" spans="1:8" ht="31.5" x14ac:dyDescent="0.25">
      <c r="A215" s="40"/>
      <c r="B215" s="37"/>
      <c r="C215" s="17"/>
      <c r="D215" s="17"/>
      <c r="E215" s="17"/>
      <c r="F215" s="17"/>
      <c r="G215" s="10" t="s">
        <v>107</v>
      </c>
      <c r="H215" s="11">
        <v>2</v>
      </c>
    </row>
    <row r="216" spans="1:8" x14ac:dyDescent="0.25">
      <c r="A216" s="40"/>
      <c r="B216" s="37"/>
      <c r="C216" s="17"/>
      <c r="D216" s="17"/>
      <c r="E216" s="17"/>
      <c r="F216" s="17"/>
      <c r="G216" s="10" t="s">
        <v>106</v>
      </c>
      <c r="H216" s="11">
        <v>5</v>
      </c>
    </row>
    <row r="217" spans="1:8" ht="31.5" x14ac:dyDescent="0.25">
      <c r="A217" s="40"/>
      <c r="B217" s="37"/>
      <c r="C217" s="17"/>
      <c r="D217" s="17"/>
      <c r="E217" s="17"/>
      <c r="F217" s="17"/>
      <c r="G217" s="10" t="s">
        <v>105</v>
      </c>
      <c r="H217" s="11">
        <v>2</v>
      </c>
    </row>
    <row r="218" spans="1:8" x14ac:dyDescent="0.25">
      <c r="A218" s="40"/>
      <c r="B218" s="37"/>
      <c r="C218" s="17"/>
      <c r="D218" s="17"/>
      <c r="E218" s="17"/>
      <c r="F218" s="17"/>
      <c r="G218" s="10" t="s">
        <v>104</v>
      </c>
      <c r="H218" s="11">
        <v>3</v>
      </c>
    </row>
    <row r="219" spans="1:8" ht="31.5" x14ac:dyDescent="0.25">
      <c r="A219" s="40"/>
      <c r="B219" s="37"/>
      <c r="C219" s="17"/>
      <c r="D219" s="17"/>
      <c r="E219" s="17"/>
      <c r="F219" s="17"/>
      <c r="G219" s="10" t="s">
        <v>103</v>
      </c>
      <c r="H219" s="11">
        <v>4</v>
      </c>
    </row>
    <row r="220" spans="1:8" ht="16.5" thickBot="1" x14ac:dyDescent="0.3">
      <c r="A220" s="40"/>
      <c r="B220" s="37"/>
      <c r="C220" s="17"/>
      <c r="D220" s="17"/>
      <c r="E220" s="17"/>
      <c r="F220" s="17"/>
      <c r="G220" s="10" t="s">
        <v>102</v>
      </c>
      <c r="H220" s="11">
        <v>20</v>
      </c>
    </row>
    <row r="221" spans="1:8" x14ac:dyDescent="0.25">
      <c r="A221" s="40"/>
      <c r="B221" s="37"/>
      <c r="C221" s="17"/>
      <c r="D221" s="17"/>
      <c r="E221" s="17"/>
      <c r="F221" s="17"/>
      <c r="G221" s="30" t="s">
        <v>80</v>
      </c>
      <c r="H221" s="31"/>
    </row>
    <row r="222" spans="1:8" ht="31.5" x14ac:dyDescent="0.25">
      <c r="A222" s="40"/>
      <c r="B222" s="37"/>
      <c r="C222" s="17"/>
      <c r="D222" s="17"/>
      <c r="E222" s="17"/>
      <c r="F222" s="17"/>
      <c r="G222" s="10" t="s">
        <v>79</v>
      </c>
      <c r="H222" s="11">
        <v>2</v>
      </c>
    </row>
    <row r="223" spans="1:8" x14ac:dyDescent="0.25">
      <c r="A223" s="40"/>
      <c r="B223" s="37"/>
      <c r="C223" s="17"/>
      <c r="D223" s="17"/>
      <c r="E223" s="17"/>
      <c r="F223" s="17"/>
      <c r="G223" s="10" t="s">
        <v>78</v>
      </c>
      <c r="H223" s="11">
        <v>2</v>
      </c>
    </row>
    <row r="224" spans="1:8" ht="16.5" thickBot="1" x14ac:dyDescent="0.3">
      <c r="A224" s="40"/>
      <c r="B224" s="37"/>
      <c r="C224" s="18"/>
      <c r="D224" s="18"/>
      <c r="E224" s="18"/>
      <c r="F224" s="18"/>
      <c r="G224" s="32" t="s">
        <v>8</v>
      </c>
      <c r="H224" s="34">
        <f>SUM(H215:H220,H222:H223,)</f>
        <v>40</v>
      </c>
    </row>
    <row r="225" spans="1:8" ht="105.75" customHeight="1" thickBot="1" x14ac:dyDescent="0.3">
      <c r="A225" s="41"/>
      <c r="B225" s="38"/>
      <c r="C225" s="14" t="s">
        <v>101</v>
      </c>
      <c r="D225" s="14"/>
      <c r="E225" s="14"/>
      <c r="F225" s="15"/>
      <c r="G225" s="33"/>
      <c r="H225" s="35"/>
    </row>
    <row r="226" spans="1:8" x14ac:dyDescent="0.25">
      <c r="A226" s="39">
        <v>15</v>
      </c>
      <c r="B226" s="36" t="s">
        <v>100</v>
      </c>
      <c r="C226" s="16" t="s">
        <v>99</v>
      </c>
      <c r="D226" s="16" t="s">
        <v>98</v>
      </c>
      <c r="E226" s="16" t="s">
        <v>97</v>
      </c>
      <c r="F226" s="16" t="s">
        <v>96</v>
      </c>
      <c r="G226" s="30" t="s">
        <v>95</v>
      </c>
      <c r="H226" s="31"/>
    </row>
    <row r="227" spans="1:8" ht="16.5" thickBot="1" x14ac:dyDescent="0.3">
      <c r="A227" s="40"/>
      <c r="B227" s="37"/>
      <c r="C227" s="17"/>
      <c r="D227" s="17"/>
      <c r="E227" s="17"/>
      <c r="F227" s="17"/>
      <c r="G227" s="10" t="s">
        <v>94</v>
      </c>
      <c r="H227" s="11">
        <v>49</v>
      </c>
    </row>
    <row r="228" spans="1:8" x14ac:dyDescent="0.25">
      <c r="A228" s="40"/>
      <c r="B228" s="37"/>
      <c r="C228" s="17"/>
      <c r="D228" s="17"/>
      <c r="E228" s="17"/>
      <c r="F228" s="17"/>
      <c r="G228" s="30" t="s">
        <v>80</v>
      </c>
      <c r="H228" s="31"/>
    </row>
    <row r="229" spans="1:8" ht="31.5" x14ac:dyDescent="0.25">
      <c r="A229" s="40"/>
      <c r="B229" s="37"/>
      <c r="C229" s="17"/>
      <c r="D229" s="17"/>
      <c r="E229" s="17"/>
      <c r="F229" s="17"/>
      <c r="G229" s="10" t="s">
        <v>79</v>
      </c>
      <c r="H229" s="11">
        <v>2</v>
      </c>
    </row>
    <row r="230" spans="1:8" x14ac:dyDescent="0.25">
      <c r="A230" s="40"/>
      <c r="B230" s="37"/>
      <c r="C230" s="17"/>
      <c r="D230" s="17"/>
      <c r="E230" s="17"/>
      <c r="F230" s="17"/>
      <c r="G230" s="10" t="s">
        <v>78</v>
      </c>
      <c r="H230" s="11">
        <v>2</v>
      </c>
    </row>
    <row r="231" spans="1:8" ht="16.5" thickBot="1" x14ac:dyDescent="0.3">
      <c r="A231" s="40"/>
      <c r="B231" s="37"/>
      <c r="C231" s="18"/>
      <c r="D231" s="18"/>
      <c r="E231" s="18"/>
      <c r="F231" s="18"/>
      <c r="G231" s="32" t="s">
        <v>8</v>
      </c>
      <c r="H231" s="34">
        <f>SUM(H227:H227,H229:H230)</f>
        <v>53</v>
      </c>
    </row>
    <row r="232" spans="1:8" ht="105.75" customHeight="1" thickBot="1" x14ac:dyDescent="0.3">
      <c r="A232" s="41"/>
      <c r="B232" s="38"/>
      <c r="C232" s="14" t="s">
        <v>93</v>
      </c>
      <c r="D232" s="14"/>
      <c r="E232" s="14"/>
      <c r="F232" s="15"/>
      <c r="G232" s="33"/>
      <c r="H232" s="35"/>
    </row>
    <row r="233" spans="1:8" x14ac:dyDescent="0.25">
      <c r="A233" s="39">
        <v>16</v>
      </c>
      <c r="B233" s="36" t="s">
        <v>92</v>
      </c>
      <c r="C233" s="16" t="s">
        <v>91</v>
      </c>
      <c r="D233" s="16" t="s">
        <v>90</v>
      </c>
      <c r="E233" s="16" t="s">
        <v>89</v>
      </c>
      <c r="F233" s="16" t="s">
        <v>88</v>
      </c>
      <c r="G233" s="30" t="s">
        <v>87</v>
      </c>
      <c r="H233" s="31"/>
    </row>
    <row r="234" spans="1:8" x14ac:dyDescent="0.25">
      <c r="A234" s="40"/>
      <c r="B234" s="37"/>
      <c r="C234" s="17"/>
      <c r="D234" s="17"/>
      <c r="E234" s="17"/>
      <c r="F234" s="17"/>
      <c r="G234" s="10" t="s">
        <v>86</v>
      </c>
      <c r="H234" s="11">
        <v>7</v>
      </c>
    </row>
    <row r="235" spans="1:8" ht="32.25" thickBot="1" x14ac:dyDescent="0.3">
      <c r="A235" s="40"/>
      <c r="B235" s="37"/>
      <c r="C235" s="17"/>
      <c r="D235" s="17"/>
      <c r="E235" s="17"/>
      <c r="F235" s="17"/>
      <c r="G235" s="10" t="s">
        <v>85</v>
      </c>
      <c r="H235" s="11">
        <v>7</v>
      </c>
    </row>
    <row r="236" spans="1:8" x14ac:dyDescent="0.25">
      <c r="A236" s="40"/>
      <c r="B236" s="37"/>
      <c r="C236" s="17"/>
      <c r="D236" s="17"/>
      <c r="E236" s="17"/>
      <c r="F236" s="17"/>
      <c r="G236" s="30" t="s">
        <v>84</v>
      </c>
      <c r="H236" s="31"/>
    </row>
    <row r="237" spans="1:8" ht="31.5" x14ac:dyDescent="0.25">
      <c r="A237" s="40"/>
      <c r="B237" s="37"/>
      <c r="C237" s="17"/>
      <c r="D237" s="17"/>
      <c r="E237" s="17"/>
      <c r="F237" s="17"/>
      <c r="G237" s="10" t="s">
        <v>83</v>
      </c>
      <c r="H237" s="11">
        <v>12</v>
      </c>
    </row>
    <row r="238" spans="1:8" x14ac:dyDescent="0.25">
      <c r="A238" s="40"/>
      <c r="B238" s="37"/>
      <c r="C238" s="17"/>
      <c r="D238" s="17"/>
      <c r="E238" s="17"/>
      <c r="F238" s="17"/>
      <c r="G238" s="10" t="s">
        <v>82</v>
      </c>
      <c r="H238" s="11">
        <v>10</v>
      </c>
    </row>
    <row r="239" spans="1:8" ht="32.25" thickBot="1" x14ac:dyDescent="0.3">
      <c r="A239" s="40"/>
      <c r="B239" s="37"/>
      <c r="C239" s="17"/>
      <c r="D239" s="17"/>
      <c r="E239" s="17"/>
      <c r="F239" s="17"/>
      <c r="G239" s="10" t="s">
        <v>81</v>
      </c>
      <c r="H239" s="11">
        <v>14</v>
      </c>
    </row>
    <row r="240" spans="1:8" x14ac:dyDescent="0.25">
      <c r="A240" s="40"/>
      <c r="B240" s="37"/>
      <c r="C240" s="17"/>
      <c r="D240" s="17"/>
      <c r="E240" s="17"/>
      <c r="F240" s="17"/>
      <c r="G240" s="30" t="s">
        <v>80</v>
      </c>
      <c r="H240" s="31"/>
    </row>
    <row r="241" spans="1:9" ht="31.5" x14ac:dyDescent="0.25">
      <c r="A241" s="40"/>
      <c r="B241" s="37"/>
      <c r="C241" s="17"/>
      <c r="D241" s="17"/>
      <c r="E241" s="17"/>
      <c r="F241" s="17"/>
      <c r="G241" s="10" t="s">
        <v>79</v>
      </c>
      <c r="H241" s="11">
        <v>2</v>
      </c>
    </row>
    <row r="242" spans="1:9" x14ac:dyDescent="0.25">
      <c r="A242" s="40"/>
      <c r="B242" s="37"/>
      <c r="C242" s="17"/>
      <c r="D242" s="17"/>
      <c r="E242" s="17"/>
      <c r="F242" s="17"/>
      <c r="G242" s="10" t="s">
        <v>78</v>
      </c>
      <c r="H242" s="11">
        <v>2</v>
      </c>
    </row>
    <row r="243" spans="1:9" ht="16.5" thickBot="1" x14ac:dyDescent="0.3">
      <c r="A243" s="40"/>
      <c r="B243" s="37"/>
      <c r="C243" s="18"/>
      <c r="D243" s="18"/>
      <c r="E243" s="18"/>
      <c r="F243" s="18"/>
      <c r="G243" s="32" t="s">
        <v>8</v>
      </c>
      <c r="H243" s="34">
        <f>SUM(H234:H235,H237:H239,H241:H242,)</f>
        <v>54</v>
      </c>
    </row>
    <row r="244" spans="1:9" ht="189.75" customHeight="1" thickBot="1" x14ac:dyDescent="0.3">
      <c r="A244" s="41"/>
      <c r="B244" s="38"/>
      <c r="C244" s="14" t="s">
        <v>77</v>
      </c>
      <c r="D244" s="14"/>
      <c r="E244" s="14"/>
      <c r="F244" s="15"/>
      <c r="G244" s="33"/>
      <c r="H244" s="35"/>
      <c r="I244" s="45"/>
    </row>
    <row r="245" spans="1:9" ht="16.5" thickBot="1" x14ac:dyDescent="0.3">
      <c r="A245" s="44" t="s">
        <v>76</v>
      </c>
      <c r="B245" s="43"/>
      <c r="C245" s="43"/>
      <c r="D245" s="43"/>
      <c r="E245" s="42"/>
      <c r="F245" s="27">
        <f>H243+H231+H224+H212+H195+H175+H151+H128+H114+H100+H85+H75+H58+H46+H33+H20</f>
        <v>1462</v>
      </c>
      <c r="G245" s="28"/>
      <c r="H245" s="29"/>
    </row>
    <row r="246" spans="1:9" ht="332.25" customHeight="1" thickBot="1" x14ac:dyDescent="0.3">
      <c r="A246" s="19" t="s">
        <v>9</v>
      </c>
      <c r="B246" s="20"/>
      <c r="C246" s="21" t="s">
        <v>75</v>
      </c>
      <c r="D246" s="22"/>
      <c r="E246" s="22"/>
      <c r="F246" s="23"/>
      <c r="G246" s="12" t="s">
        <v>68</v>
      </c>
      <c r="H246" s="13" t="s">
        <v>74</v>
      </c>
    </row>
    <row r="247" spans="1:9" ht="300" customHeight="1" thickBot="1" x14ac:dyDescent="0.3">
      <c r="A247" s="19" t="s">
        <v>9</v>
      </c>
      <c r="B247" s="20"/>
      <c r="C247" s="21" t="s">
        <v>73</v>
      </c>
      <c r="D247" s="22"/>
      <c r="E247" s="22"/>
      <c r="F247" s="23"/>
      <c r="G247" s="12" t="s">
        <v>72</v>
      </c>
      <c r="H247" s="13" t="s">
        <v>71</v>
      </c>
    </row>
  </sheetData>
  <sheetProtection algorithmName="SHA-512" hashValue="D5FGYJ/CS7Jx75hCnhhhEqWUjeV41yZueIa+94DmVJxFYw7qwq4EKON+Fb0KifsejXCGKPU2Sg7xBZi1LcJgJw==" saltValue="4gMvb5yRV+ZxPhMGdG6b2g==" spinCount="100000" sheet="1" formatCells="0" formatColumns="0" formatRows="0" insertColumns="0" insertRows="0" insertHyperlinks="0" autoFilter="0"/>
  <autoFilter ref="A1:H583" xr:uid="{9935AF2A-4D8B-4F1A-85F3-AE774492B6F5}"/>
  <mergeCells count="211">
    <mergeCell ref="G172:H172"/>
    <mergeCell ref="G175:G176"/>
    <mergeCell ref="H175:H176"/>
    <mergeCell ref="C176:F176"/>
    <mergeCell ref="B177:B196"/>
    <mergeCell ref="G177:H177"/>
    <mergeCell ref="G184:H184"/>
    <mergeCell ref="G189:H189"/>
    <mergeCell ref="G192:H192"/>
    <mergeCell ref="G195:G196"/>
    <mergeCell ref="G151:G152"/>
    <mergeCell ref="H151:H152"/>
    <mergeCell ref="C152:F152"/>
    <mergeCell ref="G153:H153"/>
    <mergeCell ref="G160:H160"/>
    <mergeCell ref="G167:H167"/>
    <mergeCell ref="E116:E128"/>
    <mergeCell ref="F116:F128"/>
    <mergeCell ref="B130:B152"/>
    <mergeCell ref="B153:B176"/>
    <mergeCell ref="B197:B213"/>
    <mergeCell ref="G130:H130"/>
    <mergeCell ref="G136:H136"/>
    <mergeCell ref="G142:H142"/>
    <mergeCell ref="G146:H146"/>
    <mergeCell ref="G148:H148"/>
    <mergeCell ref="B116:B129"/>
    <mergeCell ref="G116:H116"/>
    <mergeCell ref="G119:H119"/>
    <mergeCell ref="G122:H122"/>
    <mergeCell ref="G125:H125"/>
    <mergeCell ref="G128:G129"/>
    <mergeCell ref="H128:H129"/>
    <mergeCell ref="C129:F129"/>
    <mergeCell ref="C116:C128"/>
    <mergeCell ref="D116:D128"/>
    <mergeCell ref="H114:H115"/>
    <mergeCell ref="C115:F115"/>
    <mergeCell ref="C102:C114"/>
    <mergeCell ref="D102:D114"/>
    <mergeCell ref="E102:E114"/>
    <mergeCell ref="F102:F114"/>
    <mergeCell ref="D87:D100"/>
    <mergeCell ref="E87:E100"/>
    <mergeCell ref="F87:F100"/>
    <mergeCell ref="B102:B115"/>
    <mergeCell ref="G102:H102"/>
    <mergeCell ref="G104:H104"/>
    <mergeCell ref="G106:H106"/>
    <mergeCell ref="G108:H108"/>
    <mergeCell ref="G111:H111"/>
    <mergeCell ref="G114:G115"/>
    <mergeCell ref="B87:B101"/>
    <mergeCell ref="G87:H87"/>
    <mergeCell ref="G89:H89"/>
    <mergeCell ref="G91:H91"/>
    <mergeCell ref="G93:H93"/>
    <mergeCell ref="G97:H97"/>
    <mergeCell ref="G100:G101"/>
    <mergeCell ref="H100:H101"/>
    <mergeCell ref="C101:F101"/>
    <mergeCell ref="C87:C100"/>
    <mergeCell ref="G77:H77"/>
    <mergeCell ref="G79:H79"/>
    <mergeCell ref="G82:H82"/>
    <mergeCell ref="G85:G86"/>
    <mergeCell ref="H85:H86"/>
    <mergeCell ref="C86:F86"/>
    <mergeCell ref="C77:C85"/>
    <mergeCell ref="D77:D85"/>
    <mergeCell ref="E77:E85"/>
    <mergeCell ref="F77:F85"/>
    <mergeCell ref="C76:F76"/>
    <mergeCell ref="C60:C75"/>
    <mergeCell ref="D60:D75"/>
    <mergeCell ref="E60:E75"/>
    <mergeCell ref="F60:F75"/>
    <mergeCell ref="B77:B86"/>
    <mergeCell ref="D48:D58"/>
    <mergeCell ref="E48:E58"/>
    <mergeCell ref="F48:F58"/>
    <mergeCell ref="B60:B76"/>
    <mergeCell ref="G60:H60"/>
    <mergeCell ref="G62:H62"/>
    <mergeCell ref="G66:H66"/>
    <mergeCell ref="G72:H72"/>
    <mergeCell ref="G75:G76"/>
    <mergeCell ref="H75:H76"/>
    <mergeCell ref="A130:A152"/>
    <mergeCell ref="B48:B59"/>
    <mergeCell ref="G48:H48"/>
    <mergeCell ref="G51:H51"/>
    <mergeCell ref="G53:H53"/>
    <mergeCell ref="G55:H55"/>
    <mergeCell ref="G58:G59"/>
    <mergeCell ref="H58:H59"/>
    <mergeCell ref="C59:F59"/>
    <mergeCell ref="C48:C58"/>
    <mergeCell ref="A48:A59"/>
    <mergeCell ref="A60:A76"/>
    <mergeCell ref="A77:A86"/>
    <mergeCell ref="A87:A101"/>
    <mergeCell ref="A102:A115"/>
    <mergeCell ref="A116:A129"/>
    <mergeCell ref="F2:F20"/>
    <mergeCell ref="A197:A213"/>
    <mergeCell ref="A214:A225"/>
    <mergeCell ref="A226:A232"/>
    <mergeCell ref="A233:A244"/>
    <mergeCell ref="A2:A21"/>
    <mergeCell ref="A22:A34"/>
    <mergeCell ref="A35:A47"/>
    <mergeCell ref="A153:A176"/>
    <mergeCell ref="A177:A196"/>
    <mergeCell ref="B2:B21"/>
    <mergeCell ref="G2:H2"/>
    <mergeCell ref="G6:H6"/>
    <mergeCell ref="G15:H15"/>
    <mergeCell ref="G20:G21"/>
    <mergeCell ref="H20:H21"/>
    <mergeCell ref="C21:F21"/>
    <mergeCell ref="C2:C20"/>
    <mergeCell ref="D2:D20"/>
    <mergeCell ref="E2:E20"/>
    <mergeCell ref="H33:H34"/>
    <mergeCell ref="C34:F34"/>
    <mergeCell ref="C22:C33"/>
    <mergeCell ref="D22:D33"/>
    <mergeCell ref="E22:E33"/>
    <mergeCell ref="F22:F33"/>
    <mergeCell ref="D35:D46"/>
    <mergeCell ref="E35:E46"/>
    <mergeCell ref="F35:F46"/>
    <mergeCell ref="B22:B34"/>
    <mergeCell ref="G22:H22"/>
    <mergeCell ref="G24:H24"/>
    <mergeCell ref="G26:H26"/>
    <mergeCell ref="G28:H28"/>
    <mergeCell ref="G30:H30"/>
    <mergeCell ref="G33:G34"/>
    <mergeCell ref="B35:B47"/>
    <mergeCell ref="G35:H35"/>
    <mergeCell ref="G37:H37"/>
    <mergeCell ref="G39:H39"/>
    <mergeCell ref="G41:H41"/>
    <mergeCell ref="G43:H43"/>
    <mergeCell ref="G46:G47"/>
    <mergeCell ref="H46:H47"/>
    <mergeCell ref="C47:F47"/>
    <mergeCell ref="C35:C46"/>
    <mergeCell ref="G212:G213"/>
    <mergeCell ref="H212:H213"/>
    <mergeCell ref="G197:H197"/>
    <mergeCell ref="G202:H202"/>
    <mergeCell ref="F197:F212"/>
    <mergeCell ref="C214:C224"/>
    <mergeCell ref="D214:D224"/>
    <mergeCell ref="E214:E224"/>
    <mergeCell ref="F214:F224"/>
    <mergeCell ref="C213:F213"/>
    <mergeCell ref="B214:B225"/>
    <mergeCell ref="G214:H214"/>
    <mergeCell ref="G221:H221"/>
    <mergeCell ref="G224:G225"/>
    <mergeCell ref="H224:H225"/>
    <mergeCell ref="C225:F225"/>
    <mergeCell ref="C226:C231"/>
    <mergeCell ref="D226:D231"/>
    <mergeCell ref="E226:E231"/>
    <mergeCell ref="F226:F231"/>
    <mergeCell ref="H195:H196"/>
    <mergeCell ref="C196:F196"/>
    <mergeCell ref="G209:H209"/>
    <mergeCell ref="C197:C212"/>
    <mergeCell ref="D197:D212"/>
    <mergeCell ref="E197:E212"/>
    <mergeCell ref="C246:F246"/>
    <mergeCell ref="B226:B232"/>
    <mergeCell ref="G226:H226"/>
    <mergeCell ref="G228:H228"/>
    <mergeCell ref="G231:G232"/>
    <mergeCell ref="H231:H232"/>
    <mergeCell ref="C232:F232"/>
    <mergeCell ref="G236:H236"/>
    <mergeCell ref="G243:G244"/>
    <mergeCell ref="G240:H240"/>
    <mergeCell ref="G233:H233"/>
    <mergeCell ref="H243:H244"/>
    <mergeCell ref="C244:F244"/>
    <mergeCell ref="C233:C243"/>
    <mergeCell ref="D233:D243"/>
    <mergeCell ref="E233:E243"/>
    <mergeCell ref="F233:F243"/>
    <mergeCell ref="C177:C195"/>
    <mergeCell ref="D177:D195"/>
    <mergeCell ref="E177:E195"/>
    <mergeCell ref="F177:F195"/>
    <mergeCell ref="A247:B247"/>
    <mergeCell ref="C247:F247"/>
    <mergeCell ref="B233:B244"/>
    <mergeCell ref="A245:E245"/>
    <mergeCell ref="F245:H245"/>
    <mergeCell ref="A246:B246"/>
    <mergeCell ref="C130:C151"/>
    <mergeCell ref="D130:D151"/>
    <mergeCell ref="E130:E151"/>
    <mergeCell ref="F130:F151"/>
    <mergeCell ref="C153:C175"/>
    <mergeCell ref="D153:D175"/>
    <mergeCell ref="E153:E175"/>
    <mergeCell ref="F153:F17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um" ma:contentTypeID="0x0101001E985F2C4AF03F40BC2EC7BBE3BF655D" ma:contentTypeVersion="9" ma:contentTypeDescription="Új dokumentum létrehozása." ma:contentTypeScope="" ma:versionID="e3d788789cb1dfbb3e864dc4457ff0e3">
  <xsd:schema xmlns:xsd="http://www.w3.org/2001/XMLSchema" xmlns:xs="http://www.w3.org/2001/XMLSchema" xmlns:p="http://schemas.microsoft.com/office/2006/metadata/properties" xmlns:ns3="3bb52402-df7b-4461-a56f-752545ff1b0d" xmlns:ns4="bd48322a-157e-435c-866f-de91dd2babb4" targetNamespace="http://schemas.microsoft.com/office/2006/metadata/properties" ma:root="true" ma:fieldsID="d326c9370a1ce1aa6126307eff0a5684" ns3:_="" ns4:_="">
    <xsd:import namespace="3bb52402-df7b-4461-a56f-752545ff1b0d"/>
    <xsd:import namespace="bd48322a-157e-435c-866f-de91dd2babb4"/>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4:SharingHintHash"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b52402-df7b-4461-a56f-752545ff1b0d"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6"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48322a-157e-435c-866f-de91dd2babb4" elementFormDefault="qualified">
    <xsd:import namespace="http://schemas.microsoft.com/office/2006/documentManagement/types"/>
    <xsd:import namespace="http://schemas.microsoft.com/office/infopath/2007/PartnerControls"/>
    <xsd:element name="SharedWithUsers" ma:index="13" nillable="true" ma:displayName="Résztvevők"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Megosztva részletekkel" ma:internalName="SharedWithDetails" ma:readOnly="true">
      <xsd:simpleType>
        <xsd:restriction base="dms:Note">
          <xsd:maxLength value="255"/>
        </xsd:restriction>
      </xsd:simpleType>
    </xsd:element>
    <xsd:element name="SharingHintHash" ma:index="15" nillable="true" ma:displayName="Megosztási tipp kivonata"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3bb52402-df7b-4461-a56f-752545ff1b0d" xsi:nil="true"/>
  </documentManagement>
</p:properties>
</file>

<file path=customXml/itemProps1.xml><?xml version="1.0" encoding="utf-8"?>
<ds:datastoreItem xmlns:ds="http://schemas.openxmlformats.org/officeDocument/2006/customXml" ds:itemID="{81DF6E59-6796-44CC-A9A5-5C4BC6A28227}">
  <ds:schemaRefs>
    <ds:schemaRef ds:uri="http://schemas.microsoft.com/sharepoint/v3/contenttype/forms"/>
  </ds:schemaRefs>
</ds:datastoreItem>
</file>

<file path=customXml/itemProps2.xml><?xml version="1.0" encoding="utf-8"?>
<ds:datastoreItem xmlns:ds="http://schemas.openxmlformats.org/officeDocument/2006/customXml" ds:itemID="{EBFEA4ED-C3FF-4686-B828-E0721FCFDA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b52402-df7b-4461-a56f-752545ff1b0d"/>
    <ds:schemaRef ds:uri="bd48322a-157e-435c-866f-de91dd2bab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F0B09B-33B0-49B8-8ED2-6F1F55B80517}">
  <ds:schemaRefs>
    <ds:schemaRef ds:uri="http://www.w3.org/XML/1998/namespace"/>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bd48322a-157e-435c-866f-de91dd2babb4"/>
    <ds:schemaRef ds:uri="3bb52402-df7b-4461-a56f-752545ff1b0d"/>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6.2</vt:lpstr>
      <vt:lpstr>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2025-07-07T12:35:44Z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0x0101001E985F2C4AF03F40BC2EC7BBE3BF655D</vt:lpwstr>
  </property>
</Properties>
</file>