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ikkfs\IKK-Share\Főigazgatóság\Szakmai Igazgatóság\02_modszertani_iroda\02_fejlesztesi_csoport\KKK és PTT összefésülése\6_Végleges\Élelmiszeripar\Tejtermékkészítő\"/>
    </mc:Choice>
  </mc:AlternateContent>
  <xr:revisionPtr revIDLastSave="0" documentId="8_{9AA61816-E92C-41F6-B780-2FB66D9331C8}" xr6:coauthVersionLast="47" xr6:coauthVersionMax="47" xr10:uidLastSave="{00000000-0000-0000-0000-000000000000}"/>
  <bookViews>
    <workbookView xWindow="1560" yWindow="1065" windowWidth="22215" windowHeight="15135" xr2:uid="{AAF40F27-048F-46A9-B613-E2F8B6A3509A}"/>
  </bookViews>
  <sheets>
    <sheet name="6.2" sheetId="1" r:id="rId1"/>
    <sheet name="6.3" sheetId="4" r:id="rId2"/>
  </sheets>
  <definedNames>
    <definedName name="_xlnm._FilterDatabase" localSheetId="0" hidden="1">'6.2'!$A$1:$H$422</definedName>
    <definedName name="_xlnm._FilterDatabase" localSheetId="1" hidden="1">'6.3'!$A$1:$H$552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 i="4" l="1"/>
  <c r="H24" i="4"/>
  <c r="H33" i="4"/>
  <c r="H46" i="4"/>
  <c r="H58" i="4"/>
  <c r="H68" i="4"/>
  <c r="H77" i="4"/>
  <c r="H87" i="4"/>
  <c r="H100" i="4"/>
  <c r="H115" i="4"/>
  <c r="H128" i="4"/>
  <c r="H136" i="4"/>
  <c r="H161" i="4"/>
  <c r="H182" i="4"/>
  <c r="H193" i="4"/>
  <c r="H202" i="4"/>
  <c r="H212" i="4"/>
  <c r="F214" i="4"/>
  <c r="H82" i="1" l="1"/>
  <c r="H68" i="1"/>
  <c r="H61" i="1"/>
  <c r="H43" i="1"/>
  <c r="H39" i="1"/>
  <c r="H33" i="1"/>
  <c r="H12" i="1"/>
  <c r="H5" i="1"/>
  <c r="F84" i="1" l="1"/>
</calcChain>
</file>

<file path=xl/sharedStrings.xml><?xml version="1.0" encoding="utf-8"?>
<sst xmlns="http://schemas.openxmlformats.org/spreadsheetml/2006/main" count="453" uniqueCount="192">
  <si>
    <t>Sorszám</t>
  </si>
  <si>
    <t>Javasolt tananyagegységek</t>
  </si>
  <si>
    <t>Készségek, képességek</t>
  </si>
  <si>
    <t>Ismeretek</t>
  </si>
  <si>
    <t>Elvárt viselkedésmódok, attitűdök</t>
  </si>
  <si>
    <t>Önállóság és felelősség mértéke</t>
  </si>
  <si>
    <t>Javasolt tananyagelemek</t>
  </si>
  <si>
    <t>Javasolt időkeret átlag-óraszáma</t>
  </si>
  <si>
    <t xml:space="preserve">Összesen: </t>
  </si>
  <si>
    <t>Lehetséges projektfeladat az oktatás során</t>
  </si>
  <si>
    <t>Csoportokba rendezi az élelmiszeripari nyersanyagokat.</t>
  </si>
  <si>
    <t>Alapszinten ismeri az élelmiszeripar növényi és állati eredetű nyersanyagait.</t>
  </si>
  <si>
    <t>A munkavégzése során törekszik a pontosságra, szakszerűségre. Ellátja a munka-, tűz-, baleset- és környezetvédelmi feladatokat.</t>
  </si>
  <si>
    <t>Irányítás mellett végzi munkáját. Magára nézve kötelezőnek tartja a munka-, tűzvédelmi, higiéniai és környezetvédelmi előírásokat. Felelősséget vállal saját munkájáért.</t>
  </si>
  <si>
    <t>Munkáját a munka-, tűzvédelmi, higiéniai és környezetvédelmi szabályok betartásával végzi.</t>
  </si>
  <si>
    <t>Alapszinten ismeri a munka-, tűzvédelmi, higiéniai és környezetvédelmi szabályokat.</t>
  </si>
  <si>
    <t>Élelmiszeripari alapműveleteket végez.</t>
  </si>
  <si>
    <t>Alapszinten ismeri a tisztítás, aprítás, keverés, osztályozás, csomagolás, hőkezelés műveleteit.</t>
  </si>
  <si>
    <t>Kiválasztja az élelmiszeripari munkavégzéshez szükséges szerkezeti anyagokat.</t>
  </si>
  <si>
    <t>Ismeri az alapvető szerkezeti anyagokat (fémek, nemfémek).</t>
  </si>
  <si>
    <t>Kiválasztja az alapvető kötő gépelemeket.</t>
  </si>
  <si>
    <t>Ismeri a csavarokat, ékeket, reteszeket, szegecseket.</t>
  </si>
  <si>
    <t>Alapvető ágazati méréseket végez.</t>
  </si>
  <si>
    <t>Ismeri a tömeg, hosszúság, térfogat, hőmérséklet, sűrűség fogalmát, mértékegységeit, mérésének módját és mérőeszközeit.</t>
  </si>
  <si>
    <t>Egyszerű mértani makettekről vetületi ábrát készít.</t>
  </si>
  <si>
    <t>Alapszinten ismeri a műszaki ábrázolást.</t>
  </si>
  <si>
    <t>Az élelmiszeripari termékek előállításához szükséges eszközöket, anyagokat kiválasztja, előkészíti.</t>
  </si>
  <si>
    <t>Alapszinten ismeri a termékek előállításához szükséges anyagokat, eszközöket.</t>
  </si>
  <si>
    <t>Élelmiszerismeret</t>
  </si>
  <si>
    <t>Anyagismeret</t>
  </si>
  <si>
    <t>Élelmiszeripari technológiai alapok</t>
  </si>
  <si>
    <t>Műszaki alapismeretek</t>
  </si>
  <si>
    <t>Géprajzi alapismeretek</t>
  </si>
  <si>
    <t>Gépelemek</t>
  </si>
  <si>
    <t>Erőátviteli gépelemek</t>
  </si>
  <si>
    <t>Csövek és csővezetékek</t>
  </si>
  <si>
    <t>Villanymotorok, hajtóművel, áttételek</t>
  </si>
  <si>
    <t>Élelmiszervizsgálat</t>
  </si>
  <si>
    <t>Bevezetés a laboratóriumi munkába</t>
  </si>
  <si>
    <t>Mintavétel</t>
  </si>
  <si>
    <t>Tömegmérés</t>
  </si>
  <si>
    <t>Térfogatmérés</t>
  </si>
  <si>
    <t>Hőmérséklet mérés</t>
  </si>
  <si>
    <t>Sűrűségmérés</t>
  </si>
  <si>
    <t>Oldatok</t>
  </si>
  <si>
    <t>Alapozó gyakorlat</t>
  </si>
  <si>
    <t>Mérések</t>
  </si>
  <si>
    <t>Szakmaspecifikus alapmérések</t>
  </si>
  <si>
    <t>Munkavédelem és higiénia</t>
  </si>
  <si>
    <t>Munkavédelem</t>
  </si>
  <si>
    <t>Higiénia</t>
  </si>
  <si>
    <t>Alágazati specializáció</t>
  </si>
  <si>
    <t>„A” Élelmiszeripari anyagismeret
(1; 6. sorok)</t>
  </si>
  <si>
    <t>„B” Munka-, tűz-, és balesetvédelmi ismeretek
(2. sor)</t>
  </si>
  <si>
    <t>„D” Élelmiszeripari műszaki alapismeretek
(4; 5; 7. sorok)</t>
  </si>
  <si>
    <t>„C” Az élelmiszeripari munkavégzés alapjai
(3; 8. sorok)</t>
  </si>
  <si>
    <r>
      <t xml:space="preserve">A tananyagelemek és a deszkriptorok projektszemléletű kapcsolódása: 
</t>
    </r>
    <r>
      <rPr>
        <sz val="11"/>
        <color theme="1"/>
        <rFont val="Franklin Gothic Book"/>
        <family val="2"/>
        <charset val="238"/>
      </rPr>
      <t>A tanuló megismeri az élelmiszeriparban feldolgozott növényi- és állati eredetű nyersanyagokat, az élelmiszerek összetételét és az összetevők táplálkozásélettani jelentőségét. Megismeri az élelmiszeripari technológiai műveletek szerepét és célját, valamint az élelmiszeripari félkész- és késztermékek gyártástechnológiáját</t>
    </r>
  </si>
  <si>
    <r>
      <t xml:space="preserve">A tananyagelemek és a deszkriptorok projektszemléletű kapcsolódása: 
</t>
    </r>
    <r>
      <rPr>
        <sz val="11"/>
        <color theme="1"/>
        <rFont val="Franklin Gothic Book"/>
        <family val="2"/>
        <charset val="238"/>
      </rPr>
      <t>Az élelmiszeripari üzemekben kiemelt jelentősége van a munka-, tűz- és balesetvédelmi, valamint a higiéniai előírásoknak és ezek gyakorlati alkalmazásának. A feladatok végrehajtása során a tanulónak magára nézve kötelező érvényűnek kell tartania az előírások betartását, valamint a higiénikus és biztonságos élelmiszer-előállítást. A tananyagelem elsajátítása során kialakul a tanuló elkötelezettsége és felelősségvállalása mind önmagával, mind a munkakörnyezetével szemben.</t>
    </r>
  </si>
  <si>
    <r>
      <t xml:space="preserve">A tananyagelemek és a deszkriptorok projektszemléletű kapcsolódása: 
</t>
    </r>
    <r>
      <rPr>
        <sz val="11"/>
        <color theme="1"/>
        <rFont val="Franklin Gothic Book"/>
        <family val="2"/>
        <charset val="238"/>
      </rPr>
      <t>A komplex problémamegoldások során a tanulónak képesnek kell lennie kiválasztani a megfelelő nyersanyagot, ismernie kell az élelmiszerek előállításához tartozó műveleteket, azok célját, technológiai sorrendjét és hatását az előállított élelmiszer tulajdonságaira. Ismernie kell a technológiai műveletek paramétereit, azok pontos betartásának fontosságát, valamint az élelmiszer szállításának és csomagolásának szerepét. A tanulónak alkalmaznia kell a specializáció során választott szakmához szükséges szakmaspecifikus műveleteket. A tanulónak munkája során be kell tartania a munkavédelmi és higiéniai előírásokat, miközben a tananyagelem elsajátítása révén kialakul benne a magas fokú felelősségvállalás, nemcsak önmagával, hanem a környezetével és az előállított élelmiszerek megfelelőségével szemben is</t>
    </r>
  </si>
  <si>
    <r>
      <t>A tananyagelemek és a deszkriptorok projektszemléletű kapcsolódása:</t>
    </r>
    <r>
      <rPr>
        <sz val="11"/>
        <color theme="1"/>
        <rFont val="Franklin Gothic Book"/>
        <family val="2"/>
        <charset val="238"/>
      </rPr>
      <t xml:space="preserve"> 
A komplex szakmai szituációk szimulálásával a tanuló elsajátítja a műveletek végrehajtásához megfelelő eszközök és a technológiai célnak megfelelő gépek, berendezések kiválasztását. A tanulónak meg kell ismernie a gépek, berendezések működtetésének alapjait, az élelmiszeripari gépek engedélyezett szerkezeti anyagait, valamint a nem megfelelő anyag megválasztásának élelmiszerbiztonsági veszélyeit.</t>
    </r>
  </si>
  <si>
    <r>
      <t xml:space="preserve">A tananyagelemek és a deszkriptorok projektszemléletű kapcsolódása: 
</t>
    </r>
    <r>
      <rPr>
        <sz val="11"/>
        <color theme="1"/>
        <rFont val="Franklin Gothic Book"/>
        <family val="2"/>
        <charset val="238"/>
      </rPr>
      <t>A tanuló a tanulási folyamat során képessé válik arra, hogy a műveletek végrehajtásához a megfelelő eszközöket, a technológiai célnak megfelelő gépeket és berendezéseket kiválassza. Ehhez szükséges, hogy megismerje a gépek, berendezések működtetésének alapjait. A tanuló munkavégzése során a pontosságra és a szakszerűségre törekedjen, miközben betartja a munka-, tűz-, baleset- és környezetvédelmi előírásokat, és irányítás mellett végzi munkáját. Magára nézve kötelezőnek tartja a munka-, tűzvédelmi, higiéniai és környezetvédelmi előírásokat, és felelősséget vállal saját munkájáért.</t>
    </r>
  </si>
  <si>
    <r>
      <t xml:space="preserve">A tananyagelemek és a deszkriptorok projektszemléletű kapcsolódása: </t>
    </r>
    <r>
      <rPr>
        <sz val="11"/>
        <color theme="1"/>
        <rFont val="Franklin Gothic Book"/>
        <family val="2"/>
        <charset val="238"/>
      </rPr>
      <t xml:space="preserve"> 
A tananyagegység oktatásának célja a minőségorientált szemlélet kialakítása a tanulókban. A tanulónak meg kell ismernie az élelmiszeripari nyersanyagok, félkész- és késztermékek jellemző vizsgálatait. A tanulási folyamat során nyersanyagokon, félkész- és késztermékeken méréseket végez, ismeri a mértékegységeket, az átváltásokat és az egyszerű mérőeszközök használatát. Munkája során a tanulónak be kell tartania a munkavédelmi és higiéniai előírásokat.</t>
    </r>
  </si>
  <si>
    <r>
      <t xml:space="preserve">A tananyagelemek és a deszkriptorok projektszemléletű kapcsolódása: 
</t>
    </r>
    <r>
      <rPr>
        <sz val="11"/>
        <color theme="1"/>
        <rFont val="Franklin Gothic Book"/>
        <family val="2"/>
        <charset val="238"/>
      </rPr>
      <t>A tananyagegység oktatásának célja egy általános műszaki műveltség kialakítása. A tanuló a valós szakmai szituációk feldolgozásával képes vetületi ábrázolást készíteni egyszerű mértani alakzatokról, valamint felismerni a műszaki rajzokon alkalmazott jelöléseket. A munkafolyamat szituációjában a pontosságra és szakszerűségre törekszik, miközben betartja a munka-, tűz-, baleset- és környezetvédelmi előírásokat, és irányítás mellett végzi munkáját.</t>
    </r>
  </si>
  <si>
    <r>
      <t>A tananyagelemek és a deszkriptorok projektszemléletű kapcsolódása</t>
    </r>
    <r>
      <rPr>
        <b/>
        <sz val="11"/>
        <rFont val="Franklin Gothic Book"/>
        <family val="2"/>
        <charset val="238"/>
      </rPr>
      <t xml:space="preserve">: 
</t>
    </r>
    <r>
      <rPr>
        <sz val="11"/>
        <rFont val="Franklin Gothic Book"/>
        <family val="2"/>
        <charset val="238"/>
      </rPr>
      <t>A valós munkafolyamatok szimulációja során a tanulónak képesnek kell lennie kiválasztani az élelmiszeripari termék előállításához megfelelő nyersanyagokat, eszközöket, gépeket és berendezéseket. A tanuló megismeri az élelmiszerek összetételét, az élelmiszeripari technológiai műveletek szerepét és célját. A feladatok megoldásánál, az előzetes tanulmányait felhasználva, alkalmazza a specializáció során választott szakmához szükséges szakmaspecifikus műveleteket. Munkája során a tanulónak be kell tartania a munkavédelmi és higiéniai előírásokat.</t>
    </r>
  </si>
  <si>
    <t>Munkavédelmi és higiéniai megoldások az élelmiszeriparban
1. Feladatok meghatározása:
A tanulók egyéni feladatvégrehajtással mérjék fel egy élelmiszeripari üzem/tanműhely munkavédelmi és higiéniai kockázatait.
2. Kockázatelemzés:
   Készítsenek egy tervet, amely kitér:
      A lehetséges veszélyforrásokra, például: Forgó alkatrészek; Égési sérülés veszélye; Csúszásveszély; Fizikai-, kémiai- és biológiai szennyeződések
3. Védőintézkedések és védőfelszerelések:
    A terv tartalmazza a szükséges védőintézkedéseket és védőfelszereléseket, például: Védőrácsok; Kettős reteszelés; Védőkesztyűk; Takarítási fázisok
4. Fejlesztési javaslatok:
   Készítsenek egy listát arról, hogy mivel és hogyan lehetne tovább fejleszteni a kiválasztott helyiséget.
5. Bemutatás és oktatás:
   Az elkészített terv bemutatása történhet szituációs játék keretében, ahol:
     A tanuló munkavédelmi és higiéniai oktatást tart a saját osztály számára.
6. Csoportos munka és végleges terv:
   A fejlesztési lehetőségeket vitassák meg csoportos munkaformában, majd:
     Csoportonként mutassanak be egy végleges fejlesztési tervet.</t>
  </si>
  <si>
    <t xml:space="preserve">Gyümölcsprojekt/süteménykészítés
1. Csoportosítás és ismerkedés a gyümölcsökkel:
   A tanulók alkossanak csoportokat (2-4 fő).
   Ismerkedjenek a gyümölcsökkel, figyelembe véve:
     A gyümölcsök csoportosítását; Jellemzőiket; Összetételüket; Élettani hatásaikat; Felhasználhatóságukat
   Az ismerkedéshez használjanak információs lapokat vagy internetet.
2. Ismeretek ellenőrzése:
   Csoportos feladatmegoldás segítségével ellenőrizzük a tanulók ismereteit:
     Online feladatlapok
     Papír alapú feladatlapok
3. Gyümölcs választása és termék kiválasztása:
   Minden csoport válasszon ki egy gyümölcsöt.
   Keressenek hozzá számukra szimpatikus és elkészíthető terméket.
   Az elkészítéshez szükséges receptet internetes forrásokból vagy szakácskönyvekből gyűjtsenek (könyvtárhasználat megismerése).
4. Termék elkészítése:
   A kiválasztott terméket a csoportok az elkészítési recept alapján készítsék el.
   Az elkészítéshez oktatói segítség is rendelkezésre áll.
5. Produktum bemutatása:
    A kész süteményt a csoportok prezentálják, amely tartalmazza:
     A receptet saját képekkel illusztrálva
     PPT formátumban is bemutatható
     A termék kóstoltatása is része a bemutatónak.
</t>
  </si>
  <si>
    <r>
      <t xml:space="preserve">Kapcsolódó tananyagegységek:
</t>
    </r>
    <r>
      <rPr>
        <sz val="11"/>
        <color theme="1"/>
        <rFont val="Franklin Gothic Book"/>
        <family val="2"/>
        <charset val="238"/>
      </rPr>
      <t>"B"</t>
    </r>
  </si>
  <si>
    <r>
      <t xml:space="preserve">időkeret: </t>
    </r>
    <r>
      <rPr>
        <sz val="11"/>
        <color theme="1"/>
        <rFont val="Franklin Gothic Book"/>
        <family val="2"/>
        <charset val="238"/>
      </rPr>
      <t>7 óra</t>
    </r>
  </si>
  <si>
    <r>
      <t xml:space="preserve">időkeret: </t>
    </r>
    <r>
      <rPr>
        <sz val="11"/>
        <color theme="1"/>
        <rFont val="Franklin Gothic Book"/>
        <family val="2"/>
        <charset val="238"/>
      </rPr>
      <t>14 óra</t>
    </r>
  </si>
  <si>
    <t>Ágazati alapoktatás összes óraszáma:</t>
  </si>
  <si>
    <r>
      <t xml:space="preserve">Kapcsolódó tananyagegységek: 
</t>
    </r>
    <r>
      <rPr>
        <sz val="11"/>
        <color theme="1"/>
        <rFont val="Franklin Gothic Book"/>
        <family val="2"/>
        <charset val="238"/>
      </rPr>
      <t>"A" és "C"</t>
    </r>
  </si>
  <si>
    <t>Portfólió</t>
  </si>
  <si>
    <t>Vállalkozás működtetése</t>
  </si>
  <si>
    <t>Vállalkozás alapítása</t>
  </si>
  <si>
    <t>Gazdasági alapismeret</t>
  </si>
  <si>
    <t>Gazdasági és vállalkozási ismeretek</t>
  </si>
  <si>
    <r>
      <t xml:space="preserve">Kapcsolódó tananyagegységek: 
</t>
    </r>
    <r>
      <rPr>
        <sz val="11"/>
        <color theme="1"/>
        <rFont val="Franklin Gothic Book"/>
        <family val="2"/>
        <charset val="238"/>
      </rPr>
      <t>"B"; "C"; "D"</t>
    </r>
  </si>
  <si>
    <r>
      <t xml:space="preserve">Kapcsolódó tananyagegységek: 
</t>
    </r>
    <r>
      <rPr>
        <sz val="11"/>
        <color theme="1"/>
        <rFont val="Franklin Gothic Book"/>
        <family val="2"/>
        <charset val="238"/>
      </rPr>
      <t>"A"; "C"</t>
    </r>
  </si>
  <si>
    <t>Portfólió készítés</t>
  </si>
  <si>
    <t>Képzőhely, iparág sajátosságai</t>
  </si>
  <si>
    <t>Tejipari technológia gyakorlat I.</t>
  </si>
  <si>
    <t>Nyitott a vállalkozásokkal kapcsolatos új ismeretekre.</t>
  </si>
  <si>
    <t>Tejipari vállalkozást tervez.</t>
  </si>
  <si>
    <t>„A” Tejipari üzemek működtetése  (1; 10; 12; 16; 17. sor)</t>
  </si>
  <si>
    <t>Iparági minőségbiztosítás</t>
  </si>
  <si>
    <t>Minőségbiztosítási alapismeretek</t>
  </si>
  <si>
    <t>Minőségbiztosítás</t>
  </si>
  <si>
    <t>Önállóan végzi el a napi ellenőrzéshez kapcsolódó dokumentumok kitöltését.</t>
  </si>
  <si>
    <t>Végrehajtja a tejüzemi minőségirányítással kapcsolatos dokumentálási feladatokat.</t>
  </si>
  <si>
    <t>Túró- és sajtgyártás</t>
  </si>
  <si>
    <t>Tejipari technológia II.</t>
  </si>
  <si>
    <t>Tartós és tartósított termékek gyártása</t>
  </si>
  <si>
    <t>Savanyított termékek gyártása</t>
  </si>
  <si>
    <t>Vaj és vajkészítmények gyártása</t>
  </si>
  <si>
    <t>Natúr és ízesített termékek gyártása</t>
  </si>
  <si>
    <t>Tejipari technológia I.</t>
  </si>
  <si>
    <t>Elfogadja a szakmai idegennyelv ismeret szükségességét.</t>
  </si>
  <si>
    <t>Vizsgaszituációk</t>
  </si>
  <si>
    <t>Tejipari technológia gyakorlat II.</t>
  </si>
  <si>
    <t>Tartós termékek gyártása</t>
  </si>
  <si>
    <t>Vaj gyártása</t>
  </si>
  <si>
    <t>Tej átvétele, kezelése</t>
  </si>
  <si>
    <t>Tejipari számításokat végez.</t>
  </si>
  <si>
    <t>Érzékszervi vizsgálatok</t>
  </si>
  <si>
    <t>Mikrobiológiai vizsgálatok, higiéniai mérések</t>
  </si>
  <si>
    <t>Tejipari laboratóriumi mérések</t>
  </si>
  <si>
    <t>Mérési eredményei alapján vezetői segítséggel dönt a lehetséges következményekről.</t>
  </si>
  <si>
    <t>Törekszik a laboratóriumi mérések pontos végrehajtására.</t>
  </si>
  <si>
    <t>Érdeklődik képzőhelye infokommunikációs rendszerei iránt.</t>
  </si>
  <si>
    <t>Alkalmazói szinten ismeri az üzemi információs és kommunikációs rendszereket.</t>
  </si>
  <si>
    <t>Használja a tej-/sajtüzem információs és kommunikációs rendszereit.</t>
  </si>
  <si>
    <t>Szem előtt tartja a környezet védelmét.</t>
  </si>
  <si>
    <t>Alkalmazói szinten ismeri a tejipari hulladékok és melléktermékek kezelésére vonatkozó szabályokat.</t>
  </si>
  <si>
    <t>Szakszerűen kezeli a tejipari melléktermékeket és hulladékokat.</t>
  </si>
  <si>
    <t>Ellenőrzi, aktualizálja a raktárkészletet, előkészíti a termékeket szállításra.</t>
  </si>
  <si>
    <t>Túró- és sajtgyártás gépei</t>
  </si>
  <si>
    <t>Tejipari gépek II.</t>
  </si>
  <si>
    <t>Termékek csomagolása</t>
  </si>
  <si>
    <t>A sűrített, porított termékek gyártásának gépei</t>
  </si>
  <si>
    <t>A savanyított termékek gyártásának gépei</t>
  </si>
  <si>
    <t>A vajgyártás gépei</t>
  </si>
  <si>
    <t>A natúr és ízesített termékek gyártásának gépei</t>
  </si>
  <si>
    <t>A tejátvétel és tejkezelés gépei, berendezései</t>
  </si>
  <si>
    <t>Tejipari gépek I.</t>
  </si>
  <si>
    <t>A tejtermékgyártó és -csomagoló berendezéseket, gépeket a biztonsági előírásoknak megfelelően kezeli, tisztítja, fertőtleníti.</t>
  </si>
  <si>
    <t>Tartós és tartósított tejtermékeket (ultrapasztőrözött tej, steril tej, sűrített, porított tejtermékek, kazein) gyárt.</t>
  </si>
  <si>
    <t>Natúr és ízesített tejkészítményeket, savanyú tejtermékeket gyárt.</t>
  </si>
  <si>
    <t>A tejipari technológia élelmiszerkémiai és mikrobiológiai alapjai</t>
  </si>
  <si>
    <t>Figyelemmel kíséri szakmája legújabb fejlesztéseit, eredményeit.</t>
  </si>
  <si>
    <t>Elvégzi a beoltást a tejipari termékek (savanyított termékek, vaj, sajtok, túró) gyártása során.</t>
  </si>
  <si>
    <t>A tej összetevői, technológiai szerepük, tejátvétel, tejkezelés</t>
  </si>
  <si>
    <t>Elvégzi a tej elsődleges kezelését.</t>
  </si>
  <si>
    <t>Alapanyagok vizsgálata</t>
  </si>
  <si>
    <t>Általános laboratóriumi műveletek</t>
  </si>
  <si>
    <t>Törekszik a pontos, precíz munkavégzésre.</t>
  </si>
  <si>
    <t>Tejipari alapanyagokat, csomagolóanyagokat vesz át, minősít, tárol.</t>
  </si>
  <si>
    <t>Érdeklődik munkahelye egyedi sajátosságai iránt.</t>
  </si>
  <si>
    <t>Projekt címe: Tejipari eszközök, gépek, berendezések tisztítása és fertőtlenítése (csoportmunka)
A projekt célja:
A tanulók ismerjék meg a tejipari gépek és berendezések tisztításának és fertőtlenítésének különböző módszereit, valamint azt, hogy milyen mikrobák jelenthetnek veszélyt az adott technológiai vonalakon. Fejlődjön higiéniai igényességük és elkötelezettségük a fogyasztóvédelem iránt. Képesek legyenek az iparági előírásoknak megfelelően végezni munkájukat, felismerni a mikrobiológiai veszélyeket, és helyesen dokumentálni a tisztítási és fertőtlenítési folyamatokat.
A projekt leírása:
A tanulók 3–4 fős csoportokban, oktatói irányítás és támogatás mellett dolgoznak. Összegyűjtik a tejiparban előforduló szennyeződéseket, majd egy-egy technológiai folyamatot választva megvizsgálják az eszközök, gépek és berendezések tisztításának és fertőtlenítésének módjait. Feltérképezik, hogy milyen mikrobák veszélyeztetik az adott gyártósort, és ehhez milyen fertőtlenítőszerek és módszerek alkalmazandók. A tanulók a megszerzett ismeretek alapján dokumentációt készítenek a vizsgált folyamatokról, amelyet csoportonként bemutatnak az osztálynak, majd közösen értékelik saját és a többi csoport munkáját.</t>
  </si>
  <si>
    <t>Projekt címe: HACCP-terv készítése (csoportmunka)
A projekt célja: 
A tanulók gyakorlatban ismerjék meg a HACCP-rendszer alapelveit és alkalmazásának lépéseit egy választott termék – például pasztőrözött fogyasztói tej – gyártási folyamatán keresztül. Fejlődjön a rendszerben való gondolkodás, a kockázatértékelési készség, valamint a helyes dokumentációkészítés képessége.
A projekt leírása: 
A tanulók 3–4 fős csoportokban, oktatói irányítás és támogatás mellett dolgoznak. Minden csoport egy választott tejipari termék (pl. pasztőrözött fogyasztói tej) gyártási folyamatára készíti el a HACCP-terv vázlatát az alapelvek mentén:
veszélyek azonosítása;
kritikus szabályozási pontok meghatározása;
a kritikus szabályozási pontokon az elfogadhatóság és elfogadhatatlanság elkülönítéséhez szükséges kritikus határértékek megállapítása;
felügyeleti eljárások létrehozása és alkalmazása a kritikus szabályozási pontokon;
helyesbítő tevékenységek meghatározása.
Az elkészült dokumentumot összehasonlítják az üzem azonos termékére készített hivatalos HACCP-tervvel, majd bemutatják az elvégzett munkát az osztály többi tanulójának. A projekt önértékeléssel zárul.</t>
  </si>
  <si>
    <t>Szakirányú oktatás összes óraszáma:</t>
  </si>
  <si>
    <r>
      <t xml:space="preserve">A tananyagelemek és a deszkriptorok projektszemléletű kapcsolódása: 
</t>
    </r>
    <r>
      <rPr>
        <sz val="11"/>
        <color theme="1"/>
        <rFont val="Franklin Gothic Book"/>
        <family val="2"/>
        <charset val="238"/>
      </rPr>
      <t>A tanulók ismerjék meg az üzemi gazdálkodás alapfogalmait, és alkalmazzák azokat a gyakorlatban.
Ismerjék meg az élelmiszeriparban leggyakrabban előforduló vállalkozási formákat, valamint a vállalkozások létrehozásával, működtetésével és megszüntetésével kapcsolatos feladatokat.
Legyenek tisztában a vállalkozás működtetéséhez szükséges adózási ismeretekkel, a dokumentációs kötelezettségekkel, a hatóságokkal való együttműködési követelményekkel, az árajánlatok készítésének szabályaival, valamint a tisztességes piaci magatartás alapelveivel.</t>
    </r>
  </si>
  <si>
    <t>A lehetőségek ismeretében döntést hoz saját vállalkozása formájával kapcsolatban.</t>
  </si>
  <si>
    <t>Ismeri a vállalkozás indításának módját, a vállalkozási formákat, a vállalkozás működőképességének legfontosabb feltételeit. Tudja az elektronikus ügyintézés menetét.</t>
  </si>
  <si>
    <r>
      <t xml:space="preserve">A tananyagelemek és a deszkriptorok projektszemléletű kapcsolódása: 
</t>
    </r>
    <r>
      <rPr>
        <sz val="11"/>
        <color theme="1"/>
        <rFont val="Franklin Gothic Book"/>
        <family val="2"/>
        <charset val="238"/>
      </rPr>
      <t>A tanuló ismeri az élelmiszer-biztonság szempontjából releváns veszélyeket, valamint azok megelőzésének és kiküszöbölésének lehetőségeit. Átlátja az üzemi minőségirányítási rendszerek jelentőségét, felépítését és a dokumentációs követelményeket.
Az oktatás során elsajátítja a tejipari HACCP rendszer működését, és képes annak gyakorlati alkalmazására, valamint a kapcsolódó dokumentációk helyes vezetésére.</t>
    </r>
  </si>
  <si>
    <t>Törekszik a minőségbiztosítási dokumentumok határidejének pontos betartására.</t>
  </si>
  <si>
    <t>Alkalmazói szinten ismeri az üzemi minőségbiztosítási dokumentumokat, azok használatának szabályait.</t>
  </si>
  <si>
    <r>
      <t xml:space="preserve">A tananyagelemek és a deszkriptorok projektszemléletű kapcsolódása: 
</t>
    </r>
    <r>
      <rPr>
        <sz val="11"/>
        <color theme="1"/>
        <rFont val="Franklin Gothic Book"/>
        <family val="2"/>
        <charset val="238"/>
      </rPr>
      <t>A tanuló legyen képes szótár segítségével értelmezni a szakmára jellemző idegen nyelvű szakkifejezéseket, továbbá használni az idegen nyelvű kezelési utasítást a tejipari berendezések működtetéséhez.</t>
    </r>
  </si>
  <si>
    <t>Az idegen nyelvű tejipari szakirodalmat segítséggel keresi meg és értelmezi.</t>
  </si>
  <si>
    <t>A szakirodalom feldolgozásához szükséges idegen nyelvű szakszavakat, kifejezéseket felismeri.</t>
  </si>
  <si>
    <t>Szótár segítségével idegen nyelvű szakirodalmat olvas.</t>
  </si>
  <si>
    <t xml:space="preserve">„C” Tejipari termékek gyártása és minősítése
(5; 6; 7; 8; 13; 14, 15. sor) </t>
  </si>
  <si>
    <r>
      <t>A tananyagelemek és a deszkriptorok projektszemléletű kapcsolódása:</t>
    </r>
    <r>
      <rPr>
        <sz val="11"/>
        <color theme="1"/>
        <rFont val="Franklin Gothic Book"/>
        <family val="2"/>
        <charset val="238"/>
      </rPr>
      <t xml:space="preserve"> 
A tanuló elsajátítja a tejipari termékek gyártásához szükséges üzemi számításokat, és képes azokat a gyártási folyamatok során helyesen alkalmazni. Ismeri az üzemi számítások eredményei és a technológiai folyamatok közötti összefüggéseket, és tudja azokat értelmezni, valamint gyakorlatban hasznosítani.</t>
    </r>
  </si>
  <si>
    <t>Vezetői ellenőrzést követően javítja a hibákat.</t>
  </si>
  <si>
    <t>Törekszik az eredmények pontos meghatározására.</t>
  </si>
  <si>
    <t>Alapszinten ismeri a tejipari gyártási folyamatokhoz kapcsolódó számítási elveket, módszereket.</t>
  </si>
  <si>
    <r>
      <t xml:space="preserve">A tananyagelemek és a deszkriptorok projektszemléletű kapcsolódása: 
</t>
    </r>
    <r>
      <rPr>
        <sz val="11"/>
        <color theme="1"/>
        <rFont val="Franklin Gothic Book"/>
        <family val="2"/>
        <charset val="238"/>
      </rPr>
      <t>A tanuló elsajátítja a tejipari nyersanyagok, segédanyagok, valamint a félkész- és késztermékek minőségi paramétereinek meghatározásához szükséges módszereket. Megismeri az alap- és segédanyagok minősége, valamint a késztermékek minősége közötti összefüggéseket.
Képes értékelni az alap- és segédanyagok minőségét, megítélni azok felhasználhatóságát, elvégezni a félkész- és késztermékek minősítését, valamint felismerni a szükséges beavatkozási lehetőségeket.
Ismeri és alkalmazza az érvényben lévő, vonatkozó jogszabályokat a szakszerű és biztonságos munkavégzés érdekében.</t>
    </r>
  </si>
  <si>
    <t>Tejipari nyersanyagok, félkész és késztermékek vizsgálata</t>
  </si>
  <si>
    <t>Alkalmazói szinten ismeri a tej, a köztes- és végtermékek minősítő paramétereit, azok mérési módszereit.</t>
  </si>
  <si>
    <t>A nyers tej, a köztes- és végtermékek ellenőrzését, minősítését az aktuális Élelmiszerkönyv és rendeletek előírásai alapján elvégzi.</t>
  </si>
  <si>
    <r>
      <t xml:space="preserve">A tananyagelemek és a deszkriptorok projektszemléletű kapcsolódása: 
</t>
    </r>
    <r>
      <rPr>
        <sz val="11"/>
        <rFont val="Franklin Gothic Book"/>
        <family val="2"/>
        <charset val="238"/>
      </rPr>
      <t>Gyakorlati projektek során a tanuló megismeri az üzemi információs és kommunikációs rendszereket. Képessé válik specifikus szoftverek, valamint az üzem működtetéséhez szükséges termelésszervezési, információs és kommunikációs technikák alkalmazására. Egyben elsajátítja az adatvédelmi és adatbiztonsági szabályok betartását is.</t>
    </r>
  </si>
  <si>
    <t>Az adatvédelmi és adatbiztonsági szabályokat betartja.</t>
  </si>
  <si>
    <r>
      <t>A tananyagelemek és a deszkriptorok projektszemléletű kapcsolódása:</t>
    </r>
    <r>
      <rPr>
        <sz val="11"/>
        <color theme="1"/>
        <rFont val="Franklin Gothic Book"/>
        <family val="2"/>
        <charset val="238"/>
      </rPr>
      <t xml:space="preserve"> 
A projektszemléletű oktatás során a tanulók ismerjék meg és alkalmazzák a tejipari melléktermékek és hulladékok szakszerű kezelését, valamint a vonatkozó jogszabályokat és előírásokat. Sajátítsák el a tejipari melléktermékek hasznosításának lehetőségeit.
Az oktatás célja, hogy a tanulókban kialakuljon a gazdaságos termelés iránti elkötelezettség és a környezetvédelemért vállalt felelősség.</t>
    </r>
  </si>
  <si>
    <t>Munkáját, a hibák javítását középvezetői támogatás, irányítás mellett végzi.</t>
  </si>
  <si>
    <t xml:space="preserve">„E” A tejipari melléktermékek hasznosítása, hulladékkezelés (11. sor) </t>
  </si>
  <si>
    <r>
      <t xml:space="preserve">A tananyagelemek és a deszkriptorok projektszemléletű kapcsolódása: 
</t>
    </r>
    <r>
      <rPr>
        <sz val="11"/>
        <rFont val="Franklin Gothic Book"/>
        <family val="2"/>
        <charset val="238"/>
      </rPr>
      <t>Az interaktív tanulási folyamat során a tanuló átlátja az üzemi készletkezelő rendszer működését, a raktárkészlet-ellenőrzés lépéseit, annak rendszeres aktualizálását, valamint a termékek szállításra történő előkészítésének folyamatát.
A tanulóban kialakul a felelősségtudat, hogy minden félkész- és készterméket, valamint az ezek előállításához szükséges alapanyagokat olyan körülmények között kell tárolni és szállítani, amelyek megakadályozzák a romlást és a szennyeződést.</t>
    </r>
  </si>
  <si>
    <r>
      <t xml:space="preserve">Törekszik arra, hogy munkáját a legjobb minőségben végezze. Elkötelezett az élelmiszer-minőség, -biztonság megvalósításában. </t>
    </r>
    <r>
      <rPr>
        <sz val="11"/>
        <color rgb="FF000000"/>
        <rFont val="Franklin Gothic Book"/>
        <family val="2"/>
        <charset val="238"/>
      </rPr>
      <t>Törekszik arra, hogy tájékozott legyen az egyes technológiák és eszközök hatékonyságának jellemzőiről, energiafogyasztá-sukról, környezeti hatásukról. Fontosnak tartja ezen jellemzők ismeretét, javaslatot tud tenni az alternatívák közötti választásra.</t>
    </r>
  </si>
  <si>
    <t>Alkalmazói szinten ismeri az üzemi készletkezelő rendszert és a csomagolási utasításokat.</t>
  </si>
  <si>
    <r>
      <t xml:space="preserve">A tananyagelemek és a deszkriptorok projektszemléletű kapcsolódása: 
</t>
    </r>
    <r>
      <rPr>
        <sz val="11"/>
        <color theme="1"/>
        <rFont val="Franklin Gothic Book"/>
        <family val="2"/>
        <charset val="238"/>
      </rPr>
      <t>A tanulók ismerjék meg a tejiparban alkalmazott gépeket és berendezéseket, azok felépítését, működési elvét, valamint helyüket és szerepüket a technológiai folyamatban. Sajátítsák el a berendezések beállítási és szabályozási lehetőségeit is.
Ismerjék és alkalmazzák a gépek és berendezések szakszerű kezelését, a használat utáni tisztítás módjait, valamint az alapvető karbantartási feladatokat.
Az oktatás célja, hogy a tanulók képessé váljanak a gépek és berendezések biztonságos és szakszerű üzemeltetésére, rendszeres tisztítására és karbantartására, ezáltal hozzájárulva a berendezések hosszú távú, megbízható működéséhez.</t>
    </r>
  </si>
  <si>
    <t>Alkalmazói szinten ismeri a tejipari csomagolás-technológiai eljárásokat, berendezéseket, azok működését és a késztermékek jelölésével kapcsolatos előírásokat, valamint a tejiparban alkalmazott hatékony tisztítási, fertőtlenítési módszereket.</t>
  </si>
  <si>
    <t xml:space="preserve">„D” Tejpari gépek  (9. sor) </t>
  </si>
  <si>
    <r>
      <t>A tananyagelemek és a deszkriptorok projektszemléletű kapcsolódása:</t>
    </r>
    <r>
      <rPr>
        <sz val="11"/>
        <color theme="1"/>
        <rFont val="Franklin Gothic Book"/>
        <family val="2"/>
        <charset val="238"/>
      </rPr>
      <t xml:space="preserve"> 
A tanuló ismeri és alkalmazza a tartós tejipari termékek gyártásának technológiai műveleteit és azok főbb paramétereit, valamint a termékek csomagolására és jelölésére vonatkozó előírásokat.
Elsajátítja a következő termékcsoportok gyártási folyamatait:
– tartós és féltartós tejtermékek gyártása,
– sűrített tej előállítása,
– porított tejtermékek gyártása.
Az oktatás célja, hogy a tanulók olyan gyakorlati készségeket sajátítsanak el, amelyek révén megismerik a gyártási technológiákat, a felhasznált anyagokat, valamint azok szakszerű gyakorlati alkalmazását. Képesek legyenek a tartós tejtermékek előállításához szükséges szakmai fogásokat biztonsággal alkalmazni, és elméleti ismereteiket hatékonyan beépíteni a munkafolyamataikba.
A tanuló tisztában van a tejipari melléktermékek hasznosításának fontosságával, és ismeri az ezzel kapcsolatos alapvető lehetőségeket.</t>
    </r>
  </si>
  <si>
    <t>Alkalmazói szinten ismeri az ultrapasztőrözött tej, steriltej, sűrített tej, tejpor, kazein gyártási műveleteit, technológiai paramétereit, gépeit, és a berendezések működését, az aszeptikus technológiát, a membrántechnológiai eljárásokat, szűrési munkafolyamatokat.</t>
  </si>
  <si>
    <r>
      <t xml:space="preserve">A tananyagelemek és a deszkriptorok projektszemléletű kapcsolódása: 
</t>
    </r>
    <r>
      <rPr>
        <sz val="11"/>
        <color theme="1"/>
        <rFont val="Franklin Gothic Book"/>
        <family val="2"/>
        <charset val="238"/>
      </rPr>
      <t>A tanuló ismeri és alkalmazza a túró- és sajtkészítés technológiai műveleteit és azok főbb paramétereit, valamint a termékek csomagolására és jelölésére vonatkozó előírásokat.
A gyártási folyamat során elsajátítja többek között:
– a sajttej előkészítését, kezelését és alvasztását,
– az alvadék kidolgozását, különleges kezelését és formázását, beleértve a speciális formázási eljárásokat,
– a sajtok préselését, megjelölését, sózását,
– a sajtok érlelésének folyamatát,
– valamint a sajtkészítmények – például az ömlesztett sajtok – gyártási technológiáját.
Az oktatás célja, hogy a tanulók olyan gyakorlati készségekre tegyenek szert, amelyek segítségével megismerik a technológiai lépéseket, a felhasznált anyagokat, és ezek szakszerű alkalmazását. Képesek legyenek a túró- és sajtkészítés szakmai fogásait elsajátítani, valamint az elméleti ismereteket hatékonyan alkalmazni a gyakorlati gyártási folyamatok során.</t>
    </r>
  </si>
  <si>
    <t>Alkalmazói szinten ismeri a különböző típusú (lágy, félkemény, kemény) sajtok, ömlesztett sajtok és túró gyártási műveleteit, technológiai paramétereit, gépeit, és a berendezések működését.</t>
  </si>
  <si>
    <t>Elvégzi a túrógyártáshoz kapcsolódó kádmunkát, forgalmazható rögös túrót gyárt. Előkezeli, előkészíti a kádtejet, megalvasztja, elvégzi az alvadékkidolgozás műveleteit, formázza az alvadékot, préseli, jelöli, sózza és érleli a sajtokat.</t>
  </si>
  <si>
    <r>
      <t>A tananyagelemek és a deszkriptorok projektszemléletű kapcsolódása:</t>
    </r>
    <r>
      <rPr>
        <sz val="11"/>
        <color theme="1"/>
        <rFont val="Franklin Gothic Book"/>
        <family val="2"/>
        <charset val="238"/>
      </rPr>
      <t xml:space="preserve"> 
A tanuló ismeri és alkalmazza a vaj (édes tejszínvaj, savanyú tejszínvaj) és a vajkészítmények gyártásának technológiai műveleteit és azok főbb paramétereit.
A tanulás során elsajátítja a szakaszos és a folytonos vajkészítési eljárások lépéseit, továbbá megismeri a késztermékek csomagolására és jelölésére vonatkozó szabályokat.
Az oktatás célja olyan gyakorlati készségek kialakítása, amelyek révén a tanuló átlátja a vaj- és vajkészítmények előállításának teljes folyamatát, ismeri a felhasznált alapanyagokat, és képes azokat szakszerűen alkalmazni. Elméleti tudását képes hatékonyan integrálni a gyakorlati munkába, és magabiztosan végzi a gyártási folyamat során szükséges technológiai műveleteket.</t>
    </r>
  </si>
  <si>
    <t>Alkalmazói szinten ismeri a szakaszos és folytonos vajgyártás műveleteit, technológiai paramétereit, gépeit, és a berendezések működését.</t>
  </si>
  <si>
    <t>Elvégzi a vaj és vajkészítmények alapanyagának előkészítését, majd vajat és vajkészítményeket gyárt.</t>
  </si>
  <si>
    <r>
      <t xml:space="preserve">A tananyagelemek és a deszkriptorok projektszemléletű kapcsolódása: 
</t>
    </r>
    <r>
      <rPr>
        <sz val="11"/>
        <color theme="1"/>
        <rFont val="Franklin Gothic Book"/>
        <family val="2"/>
        <charset val="238"/>
      </rPr>
      <t>A tanuló megismeri, és a gyakorlatban is alkalmazza a natúr és ízesített tejkészítmények, valamint a savanyított tejtermékek gyártásának technológiai műveleteit és azok kulcsfontosságú paramétereit. Emellett elsajátítja a termékek csomagolására és jelölésére vonatkozó előírásokat is.
A képzés során részletes ismereteket szerez az alábbi termékcsoportok gyártástechnológiájáról:
– fogyasztói tejek és ízesített tejkészítmények előállítása,
– tejszínkészítmények és különleges tejkészítmények gyártása,
– natúr joghurt, kefir, valamint ízesített joghurtok előállítása.
A tanulási folyamat célja, hogy a tanuló olyan szakmai készségekre tegyen szert, amelyek révén képes lesz a különböző tejipari technológiák és az azokhoz felhasznált nyersanyagok mélyreható megismerésére és szakszerű alkalmazására. Elvárás, hogy az elméleti ismereteket integrálni tudja a gyakorlati termelési tevékenységek során, és azokat hatékonyan alkalmazza.</t>
    </r>
  </si>
  <si>
    <t>Alkalmazói szinten ismeri a fogyasztói tejek, ízesített tejkészítmények, tejszínkészítmények, savanyú tejtermékek előállításának műveleteit, technológiai paramétereit, gépeit, és a berendezések működését.</t>
  </si>
  <si>
    <r>
      <t xml:space="preserve">A tananyagelemek és a deszkriptorok projektszemléletű kapcsolódása: 
</t>
    </r>
    <r>
      <rPr>
        <sz val="11"/>
        <color theme="1"/>
        <rFont val="Franklin Gothic Book"/>
        <family val="2"/>
        <charset val="238"/>
      </rPr>
      <t>Gyakorlati projektek keretében a tanuló átfogó ismereteket szerez a tejiparban alkalmazott színtenyészetekről és azok felhasználási területeiről. Megérti a beoltási művelet technológiai jelentőségét, ismeri annak főbb paramétereit, és a tanultakat képes alkalmazni a gyártási folyamatok során.
Az oktatás során elsajátítja a savanyított tejtermékek – például a savanyú tejszínvaj, a túró és a különböző sajtok – előállításához szükséges beoltási műveletek gyakorlati kivitelezését. A technológiai lépéseket a higiéniai, mikrobiológiai és minőségi előírások betartásával végzi..</t>
    </r>
  </si>
  <si>
    <t>Alkalmazói szinten ismeri a tejipari színtenyészeteket, alkalmazási területüket, funkciójukat.</t>
  </si>
  <si>
    <t xml:space="preserve"> „B” A tej átvétele, minősítése és feldolgozása (2; 3; 4. sor)</t>
  </si>
  <si>
    <r>
      <t xml:space="preserve">A tananyagelemek és a deszkriptorok projektszemléletű kapcsolódása: 
</t>
    </r>
    <r>
      <rPr>
        <sz val="11"/>
        <rFont val="Franklin Gothic Book"/>
        <family val="2"/>
        <charset val="238"/>
      </rPr>
      <t>Az oktatás során a tanuló ismerje meg a tej főbb összetevőit, azok szerepét a tejipari technológiai folyamatokban, valamint a tejátvétel során vizsgált minőségi paramétereket. Sajátítsa el a tejátvételhez használt eszközök és berendezések rendeltetését és működését.
Legyen képes alkalmazni a tej elsődleges kezelésének technológiai műveleteit, figyelembe véve azok hatását az alapanyagra, az esetleges alapanyaghibákat és azok kezelésének lehetőségeit, valamint a kapcsolódó higiéniai és munkavédelmi előírásokat.</t>
    </r>
  </si>
  <si>
    <t>Törekszik a nyersanyagok gazdaságos felhasználására, az egészséges táplálkozási igényeknek megfelelő termékek előállítására. Munkáját tudatosan  végzi.</t>
  </si>
  <si>
    <t>Alkalmazói szinten ismeri a tej általános kezelésének műveleteit, paramétereit, berendezéseit és azok használatát.</t>
  </si>
  <si>
    <r>
      <t xml:space="preserve">A tananyagelemek és a deszkriptorok projektszemléletű kapcsolódása: 
</t>
    </r>
    <r>
      <rPr>
        <sz val="11"/>
        <color theme="1"/>
        <rFont val="Franklin Gothic Book"/>
        <family val="2"/>
        <charset val="238"/>
      </rPr>
      <t>A tanuló megismeri a tej főbb összetevőit, és megérti azok szerepét a különböző tejipari technológiai folyamatokban. Képes értelmezni a tejátvételhez kapcsolódó minőségi paramétereket, továbbá elsajátítja a tejátvétel során használt eszközök és berendezések rendeltetésszerű használatát.
Tanulmányai során átfogó képet kap a tejfeldolgozás során előforduló hasznos és káros mikroorganizmusokról. A gyakorlatban is alkalmazza a tej tárolásához és kezeléséhez szükséges technológiai műveleteket, ismeri a csomagolóanyagok ellenőrzésének alapvető módszereit, valamint tisztában van azok felhasználására és jelölésére vonatkozó előírásokkal.</t>
    </r>
  </si>
  <si>
    <t>Alkalmazói szinten ismeri a tejátvétel minősítő paramétereit, a tejátvételi vonal berendezéseit, azok működését és szerepét.</t>
  </si>
  <si>
    <r>
      <t xml:space="preserve">A tananyagelemek és a deszkriptorok projektszemléletű kapcsolódása: 
</t>
    </r>
    <r>
      <rPr>
        <sz val="11"/>
        <color theme="1"/>
        <rFont val="Franklin Gothic Book"/>
        <family val="2"/>
        <charset val="238"/>
      </rPr>
      <t>A tanuló ismerje meg a saját képzőhelye felépítését, működését és főbb feladatait. Tanulmányai során alkalmazza az adott iparágra vonatkozó munkavédelmi, tűzvédelmi, környezetvédelmi, higiéniai és minőségbiztosítási előírásokat. Ismerje a termelőberendezések és a vezetékrendszerek szakszerű tisztításának módját, a keletkező hulladékok kezelésének szabályait, valamint az üzem információs és kommunikációs rendszerének működését. Legyen képes a munkafolyamatok megértésére és alapvető tervezésére.</t>
    </r>
  </si>
  <si>
    <t>A személyi, termék- és üzemi higiéniával, munka- és környezetvédelemmel, élelmiszerbiztonsági, minőségirányítási rendszerek működtetésével kapcsolatos szabályokat betartja.</t>
  </si>
  <si>
    <t>Tisztában van képzőhelye szervezeti felépítésével, feladataival, az alkalmazott élelmiszerbiztonsági, minőségirányítási rendszereivel, munka-, környezetvédelmi és higiéniai előírásaival, termékpalettájával.</t>
  </si>
  <si>
    <t>Bemutatja a tejipar és a képzőhelye egyedi sajátosságait.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</si>
</sst>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238"/>
      <scheme val="minor"/>
    </font>
    <font>
      <b/>
      <sz val="11"/>
      <color theme="1"/>
      <name val="Franklin Gothic Book"/>
      <family val="2"/>
      <charset val="238"/>
    </font>
    <font>
      <sz val="11"/>
      <color theme="1"/>
      <name val="Franklin Gothic Book"/>
      <family val="2"/>
      <charset val="238"/>
    </font>
    <font>
      <b/>
      <sz val="11"/>
      <name val="Franklin Gothic Book"/>
      <family val="2"/>
      <charset val="238"/>
    </font>
    <font>
      <sz val="11"/>
      <name val="Franklin Gothic Book"/>
      <family val="2"/>
      <charset val="238"/>
    </font>
    <font>
      <sz val="11"/>
      <color rgb="FFFF0000"/>
      <name val="Franklin Gothic Book"/>
      <family val="2"/>
      <charset val="238"/>
    </font>
    <font>
      <sz val="11"/>
      <color rgb="FF000000"/>
      <name val="Franklin Gothic Book"/>
      <family val="2"/>
      <charset val="238"/>
    </font>
  </fonts>
  <fills count="7">
    <fill>
      <patternFill patternType="none"/>
    </fill>
    <fill>
      <patternFill patternType="gray125"/>
    </fill>
    <fill>
      <patternFill patternType="solid">
        <fgColor rgb="FFFFC55D"/>
        <bgColor indexed="64"/>
      </patternFill>
    </fill>
    <fill>
      <patternFill patternType="solid">
        <fgColor rgb="FFD5E9FA"/>
        <bgColor indexed="64"/>
      </patternFill>
    </fill>
    <fill>
      <patternFill patternType="solid">
        <fgColor theme="0"/>
        <bgColor indexed="64"/>
      </patternFill>
    </fill>
    <fill>
      <patternFill patternType="solid">
        <fgColor rgb="FF66B5F8"/>
        <bgColor indexed="64"/>
      </patternFill>
    </fill>
    <fill>
      <patternFill patternType="solid">
        <fgColor rgb="FFFFE4B5"/>
        <bgColor indexed="64"/>
      </patternFill>
    </fill>
  </fills>
  <borders count="25">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medium">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medium">
        <color auto="1"/>
      </top>
      <bottom style="medium">
        <color auto="1"/>
      </bottom>
      <diagonal/>
    </border>
    <border>
      <left/>
      <right style="thin">
        <color auto="1"/>
      </right>
      <top style="medium">
        <color auto="1"/>
      </top>
      <bottom style="medium">
        <color auto="1"/>
      </bottom>
      <diagonal/>
    </border>
    <border>
      <left/>
      <right/>
      <top style="thin">
        <color auto="1"/>
      </top>
      <bottom/>
      <diagonal/>
    </border>
    <border>
      <left/>
      <right/>
      <top/>
      <bottom style="medium">
        <color auto="1"/>
      </bottom>
      <diagonal/>
    </border>
    <border>
      <left/>
      <right style="medium">
        <color auto="1"/>
      </right>
      <top style="thin">
        <color auto="1"/>
      </top>
      <bottom/>
      <diagonal/>
    </border>
    <border>
      <left/>
      <right style="medium">
        <color auto="1"/>
      </right>
      <top/>
      <bottom style="medium">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medium">
        <color auto="1"/>
      </top>
      <bottom style="medium">
        <color indexed="64"/>
      </bottom>
      <diagonal/>
    </border>
    <border>
      <left style="thin">
        <color auto="1"/>
      </left>
      <right style="medium">
        <color indexed="64"/>
      </right>
      <top style="thin">
        <color auto="1"/>
      </top>
      <bottom style="thin">
        <color auto="1"/>
      </bottom>
      <diagonal/>
    </border>
    <border>
      <left style="thin">
        <color auto="1"/>
      </left>
      <right style="thin">
        <color indexed="64"/>
      </right>
      <top style="medium">
        <color auto="1"/>
      </top>
      <bottom/>
      <diagonal/>
    </border>
    <border>
      <left style="thin">
        <color auto="1"/>
      </left>
      <right style="thin">
        <color indexed="64"/>
      </right>
      <top/>
      <bottom/>
      <diagonal/>
    </border>
    <border>
      <left style="thin">
        <color auto="1"/>
      </left>
      <right style="thin">
        <color indexed="64"/>
      </right>
      <top/>
      <bottom style="medium">
        <color auto="1"/>
      </bottom>
      <diagonal/>
    </border>
  </borders>
  <cellStyleXfs count="1">
    <xf numFmtId="0" fontId="0" fillId="0" borderId="0"/>
  </cellStyleXfs>
  <cellXfs count="47">
    <xf numFmtId="0" fontId="0" fillId="0" borderId="0" xfId="0"/>
    <xf numFmtId="0" fontId="1"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2" fillId="0" borderId="0" xfId="0" applyFont="1" applyAlignment="1">
      <alignment horizontal="center" vertical="center" wrapText="1"/>
    </xf>
    <xf numFmtId="0" fontId="1" fillId="0" borderId="0" xfId="0" applyFont="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3" borderId="2" xfId="0" applyFont="1" applyFill="1" applyBorder="1" applyAlignment="1">
      <alignment horizontal="center" vertical="center" wrapText="1"/>
    </xf>
    <xf numFmtId="0" fontId="1" fillId="3" borderId="20" xfId="0" applyFont="1" applyFill="1" applyBorder="1" applyAlignment="1">
      <alignment horizontal="center" vertical="center" wrapText="1"/>
    </xf>
    <xf numFmtId="0" fontId="1" fillId="3" borderId="5" xfId="0" applyFont="1" applyFill="1" applyBorder="1" applyAlignment="1">
      <alignment horizontal="left" vertical="center" wrapText="1"/>
    </xf>
    <xf numFmtId="0" fontId="2" fillId="3" borderId="2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5" borderId="9"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1" fillId="6" borderId="12"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2" fillId="6" borderId="12" xfId="0" applyFont="1" applyFill="1" applyBorder="1" applyAlignment="1">
      <alignment horizontal="justify" vertical="center" wrapText="1"/>
    </xf>
    <xf numFmtId="0" fontId="2" fillId="6" borderId="9" xfId="0" applyFont="1" applyFill="1" applyBorder="1" applyAlignment="1">
      <alignment horizontal="justify" vertical="center" wrapText="1"/>
    </xf>
    <xf numFmtId="0" fontId="2" fillId="6" borderId="13" xfId="0" applyFont="1" applyFill="1" applyBorder="1" applyAlignment="1">
      <alignment horizontal="justify" vertical="center" wrapText="1"/>
    </xf>
    <xf numFmtId="0" fontId="3" fillId="4" borderId="10" xfId="0" applyFont="1" applyFill="1" applyBorder="1" applyAlignment="1">
      <alignment horizontal="right" vertical="center" wrapText="1"/>
    </xf>
    <xf numFmtId="0" fontId="3" fillId="4" borderId="9" xfId="0" applyFont="1" applyFill="1" applyBorder="1" applyAlignment="1">
      <alignment horizontal="right" vertical="center" wrapText="1"/>
    </xf>
    <xf numFmtId="0" fontId="3" fillId="4" borderId="11" xfId="0" applyFont="1" applyFill="1" applyBorder="1" applyAlignment="1">
      <alignment horizontal="right" vertical="center" wrapText="1"/>
    </xf>
    <xf numFmtId="0" fontId="1" fillId="0" borderId="10"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1" xfId="0" applyFont="1" applyBorder="1" applyAlignment="1">
      <alignment horizontal="center" vertical="center" wrapText="1"/>
    </xf>
    <xf numFmtId="0" fontId="2" fillId="4" borderId="18"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1" fillId="2" borderId="22" xfId="0" applyFont="1" applyFill="1" applyBorder="1" applyAlignment="1">
      <alignment horizontal="center" vertical="center" textRotation="90" wrapText="1"/>
    </xf>
    <xf numFmtId="0" fontId="1" fillId="2" borderId="23" xfId="0" applyFont="1" applyFill="1" applyBorder="1" applyAlignment="1">
      <alignment horizontal="center" vertical="center" textRotation="90" wrapText="1"/>
    </xf>
    <xf numFmtId="0" fontId="1" fillId="2" borderId="24" xfId="0" applyFont="1" applyFill="1" applyBorder="1" applyAlignment="1">
      <alignment horizontal="center" vertical="center" textRotation="90"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4" borderId="11" xfId="0" applyFont="1" applyFill="1" applyBorder="1" applyAlignment="1">
      <alignment horizontal="right" vertical="center" wrapText="1"/>
    </xf>
    <xf numFmtId="0" fontId="1" fillId="4" borderId="9" xfId="0" applyFont="1" applyFill="1" applyBorder="1" applyAlignment="1">
      <alignment horizontal="right" vertical="center" wrapText="1"/>
    </xf>
    <xf numFmtId="0" fontId="5" fillId="0" borderId="0" xfId="0" applyFont="1" applyAlignment="1" applyProtection="1">
      <alignment horizontal="left" vertical="top" wrapText="1"/>
      <protection locked="0"/>
    </xf>
    <xf numFmtId="0" fontId="1" fillId="0" borderId="13" xfId="0" applyFont="1" applyBorder="1" applyAlignment="1">
      <alignment horizontal="center" vertical="center" wrapText="1"/>
    </xf>
    <xf numFmtId="0" fontId="2" fillId="3" borderId="5" xfId="0" applyFont="1" applyFill="1" applyBorder="1" applyAlignment="1">
      <alignment horizontal="center" vertical="center" wrapText="1"/>
    </xf>
  </cellXfs>
  <cellStyles count="1">
    <cellStyle name="Normál" xfId="0" builtinId="0"/>
  </cellStyles>
  <dxfs count="0"/>
  <tableStyles count="0" defaultTableStyle="TableStyleMedium2" defaultPivotStyle="PivotStyleLight16"/>
  <colors>
    <mruColors>
      <color rgb="FFFFC55D"/>
      <color rgb="FFFFE4B5"/>
      <color rgb="FFD5E9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35AF2A-4D8B-4F1A-85F3-AE774492B6F5}">
  <sheetPr>
    <tabColor rgb="FFFFC55D"/>
  </sheetPr>
  <dimension ref="A1:H86"/>
  <sheetViews>
    <sheetView tabSelected="1" zoomScale="85" zoomScaleNormal="85" workbookViewId="0">
      <pane ySplit="1" topLeftCell="A2" activePane="bottomLeft" state="frozen"/>
      <selection pane="bottomLeft" activeCell="C86" sqref="C86:F86"/>
    </sheetView>
  </sheetViews>
  <sheetFormatPr defaultColWidth="9.140625" defaultRowHeight="15.75" x14ac:dyDescent="0.25"/>
  <cols>
    <col min="1" max="1" width="12" style="3" customWidth="1"/>
    <col min="2" max="2" width="28.5703125" style="4" customWidth="1"/>
    <col min="3" max="3" width="23" style="3" customWidth="1"/>
    <col min="4" max="4" width="28.5703125" style="3" customWidth="1"/>
    <col min="5" max="5" width="24.5703125" style="3" customWidth="1"/>
    <col min="6" max="6" width="28" style="3" customWidth="1"/>
    <col min="7" max="7" width="24" style="3" customWidth="1"/>
    <col min="8" max="8" width="23.140625" style="3" customWidth="1"/>
    <col min="9" max="16384" width="9.140625" style="2"/>
  </cols>
  <sheetData>
    <row r="1" spans="1:8" s="1" customFormat="1" ht="48" thickBot="1" x14ac:dyDescent="0.3">
      <c r="A1" s="5" t="s">
        <v>0</v>
      </c>
      <c r="B1" s="6" t="s">
        <v>1</v>
      </c>
      <c r="C1" s="7" t="s">
        <v>2</v>
      </c>
      <c r="D1" s="7" t="s">
        <v>3</v>
      </c>
      <c r="E1" s="7" t="s">
        <v>4</v>
      </c>
      <c r="F1" s="7" t="s">
        <v>5</v>
      </c>
      <c r="G1" s="8" t="s">
        <v>6</v>
      </c>
      <c r="H1" s="9" t="s">
        <v>7</v>
      </c>
    </row>
    <row r="2" spans="1:8" ht="15.6" customHeight="1" x14ac:dyDescent="0.25">
      <c r="A2" s="39">
        <v>1</v>
      </c>
      <c r="B2" s="36" t="s">
        <v>52</v>
      </c>
      <c r="C2" s="16" t="s">
        <v>10</v>
      </c>
      <c r="D2" s="16" t="s">
        <v>11</v>
      </c>
      <c r="E2" s="16" t="s">
        <v>12</v>
      </c>
      <c r="F2" s="16" t="s">
        <v>13</v>
      </c>
      <c r="G2" s="30" t="s">
        <v>28</v>
      </c>
      <c r="H2" s="31"/>
    </row>
    <row r="3" spans="1:8" ht="15.6" customHeight="1" x14ac:dyDescent="0.25">
      <c r="A3" s="40"/>
      <c r="B3" s="37"/>
      <c r="C3" s="17"/>
      <c r="D3" s="17"/>
      <c r="E3" s="17"/>
      <c r="F3" s="17"/>
      <c r="G3" s="10" t="s">
        <v>29</v>
      </c>
      <c r="H3" s="11">
        <v>16</v>
      </c>
    </row>
    <row r="4" spans="1:8" ht="34.700000000000003" customHeight="1" x14ac:dyDescent="0.25">
      <c r="A4" s="40"/>
      <c r="B4" s="37"/>
      <c r="C4" s="17"/>
      <c r="D4" s="17"/>
      <c r="E4" s="17"/>
      <c r="F4" s="17"/>
      <c r="G4" s="10" t="s">
        <v>30</v>
      </c>
      <c r="H4" s="11">
        <v>9</v>
      </c>
    </row>
    <row r="5" spans="1:8" ht="84" customHeight="1" thickBot="1" x14ac:dyDescent="0.3">
      <c r="A5" s="40"/>
      <c r="B5" s="37"/>
      <c r="C5" s="18"/>
      <c r="D5" s="18"/>
      <c r="E5" s="18"/>
      <c r="F5" s="18"/>
      <c r="G5" s="32" t="s">
        <v>8</v>
      </c>
      <c r="H5" s="34">
        <f>SUM(H3:H4,)</f>
        <v>25</v>
      </c>
    </row>
    <row r="6" spans="1:8" ht="93" customHeight="1" thickBot="1" x14ac:dyDescent="0.3">
      <c r="A6" s="41"/>
      <c r="B6" s="38"/>
      <c r="C6" s="14" t="s">
        <v>56</v>
      </c>
      <c r="D6" s="14"/>
      <c r="E6" s="14"/>
      <c r="F6" s="15"/>
      <c r="G6" s="33"/>
      <c r="H6" s="35"/>
    </row>
    <row r="7" spans="1:8" ht="16.5" customHeight="1" x14ac:dyDescent="0.25">
      <c r="A7" s="39">
        <v>2</v>
      </c>
      <c r="B7" s="36" t="s">
        <v>53</v>
      </c>
      <c r="C7" s="16" t="s">
        <v>14</v>
      </c>
      <c r="D7" s="16" t="s">
        <v>15</v>
      </c>
      <c r="E7" s="16" t="s">
        <v>12</v>
      </c>
      <c r="F7" s="16" t="s">
        <v>13</v>
      </c>
      <c r="G7" s="30" t="s">
        <v>31</v>
      </c>
      <c r="H7" s="31"/>
    </row>
    <row r="8" spans="1:8" ht="48" thickBot="1" x14ac:dyDescent="0.3">
      <c r="A8" s="40"/>
      <c r="B8" s="37"/>
      <c r="C8" s="17"/>
      <c r="D8" s="17"/>
      <c r="E8" s="17"/>
      <c r="F8" s="17"/>
      <c r="G8" s="10" t="s">
        <v>36</v>
      </c>
      <c r="H8" s="11">
        <v>2</v>
      </c>
    </row>
    <row r="9" spans="1:8" ht="16.5" customHeight="1" x14ac:dyDescent="0.25">
      <c r="A9" s="40"/>
      <c r="B9" s="37"/>
      <c r="C9" s="17"/>
      <c r="D9" s="17"/>
      <c r="E9" s="17"/>
      <c r="F9" s="17"/>
      <c r="G9" s="30" t="s">
        <v>48</v>
      </c>
      <c r="H9" s="31"/>
    </row>
    <row r="10" spans="1:8" ht="16.5" customHeight="1" x14ac:dyDescent="0.25">
      <c r="A10" s="40"/>
      <c r="B10" s="37"/>
      <c r="C10" s="17"/>
      <c r="D10" s="17"/>
      <c r="E10" s="17"/>
      <c r="F10" s="17"/>
      <c r="G10" s="10" t="s">
        <v>49</v>
      </c>
      <c r="H10" s="11">
        <v>12</v>
      </c>
    </row>
    <row r="11" spans="1:8" ht="48" customHeight="1" x14ac:dyDescent="0.25">
      <c r="A11" s="40"/>
      <c r="B11" s="37"/>
      <c r="C11" s="17"/>
      <c r="D11" s="17"/>
      <c r="E11" s="17"/>
      <c r="F11" s="17"/>
      <c r="G11" s="10" t="s">
        <v>50</v>
      </c>
      <c r="H11" s="11">
        <v>12</v>
      </c>
    </row>
    <row r="12" spans="1:8" ht="16.5" thickBot="1" x14ac:dyDescent="0.3">
      <c r="A12" s="40"/>
      <c r="B12" s="37"/>
      <c r="C12" s="18"/>
      <c r="D12" s="18"/>
      <c r="E12" s="18"/>
      <c r="F12" s="18"/>
      <c r="G12" s="32" t="s">
        <v>8</v>
      </c>
      <c r="H12" s="34">
        <f>SUM(H8:H8,H10:H11,)</f>
        <v>26</v>
      </c>
    </row>
    <row r="13" spans="1:8" ht="102.6" customHeight="1" thickBot="1" x14ac:dyDescent="0.3">
      <c r="A13" s="41"/>
      <c r="B13" s="38"/>
      <c r="C13" s="14" t="s">
        <v>57</v>
      </c>
      <c r="D13" s="14"/>
      <c r="E13" s="14"/>
      <c r="F13" s="15"/>
      <c r="G13" s="33"/>
      <c r="H13" s="35"/>
    </row>
    <row r="14" spans="1:8" ht="16.5" customHeight="1" x14ac:dyDescent="0.25">
      <c r="A14" s="39">
        <v>3</v>
      </c>
      <c r="B14" s="36" t="s">
        <v>55</v>
      </c>
      <c r="C14" s="16" t="s">
        <v>16</v>
      </c>
      <c r="D14" s="16" t="s">
        <v>17</v>
      </c>
      <c r="E14" s="16" t="s">
        <v>12</v>
      </c>
      <c r="F14" s="16" t="s">
        <v>13</v>
      </c>
      <c r="G14" s="30" t="s">
        <v>28</v>
      </c>
      <c r="H14" s="31"/>
    </row>
    <row r="15" spans="1:8" x14ac:dyDescent="0.25">
      <c r="A15" s="40"/>
      <c r="B15" s="37"/>
      <c r="C15" s="17"/>
      <c r="D15" s="17"/>
      <c r="E15" s="17"/>
      <c r="F15" s="17"/>
      <c r="G15" s="10" t="s">
        <v>29</v>
      </c>
      <c r="H15" s="11">
        <v>4</v>
      </c>
    </row>
    <row r="16" spans="1:8" ht="32.25" thickBot="1" x14ac:dyDescent="0.3">
      <c r="A16" s="40"/>
      <c r="B16" s="37"/>
      <c r="C16" s="17"/>
      <c r="D16" s="17"/>
      <c r="E16" s="17"/>
      <c r="F16" s="17"/>
      <c r="G16" s="10" t="s">
        <v>30</v>
      </c>
      <c r="H16" s="11">
        <v>18</v>
      </c>
    </row>
    <row r="17" spans="1:8" x14ac:dyDescent="0.25">
      <c r="A17" s="40"/>
      <c r="B17" s="37"/>
      <c r="C17" s="17"/>
      <c r="D17" s="17"/>
      <c r="E17" s="17"/>
      <c r="F17" s="17"/>
      <c r="G17" s="30" t="s">
        <v>31</v>
      </c>
      <c r="H17" s="31"/>
    </row>
    <row r="18" spans="1:8" ht="32.25" thickBot="1" x14ac:dyDescent="0.3">
      <c r="A18" s="40"/>
      <c r="B18" s="37"/>
      <c r="C18" s="17"/>
      <c r="D18" s="17"/>
      <c r="E18" s="17"/>
      <c r="F18" s="17"/>
      <c r="G18" s="10" t="s">
        <v>35</v>
      </c>
      <c r="H18" s="11">
        <v>2</v>
      </c>
    </row>
    <row r="19" spans="1:8" x14ac:dyDescent="0.25">
      <c r="A19" s="40"/>
      <c r="B19" s="37"/>
      <c r="C19" s="17"/>
      <c r="D19" s="17"/>
      <c r="E19" s="17"/>
      <c r="F19" s="17"/>
      <c r="G19" s="30" t="s">
        <v>37</v>
      </c>
      <c r="H19" s="31"/>
    </row>
    <row r="20" spans="1:8" x14ac:dyDescent="0.25">
      <c r="A20" s="40"/>
      <c r="B20" s="37"/>
      <c r="C20" s="17"/>
      <c r="D20" s="17"/>
      <c r="E20" s="17"/>
      <c r="F20" s="17"/>
      <c r="G20" s="10" t="s">
        <v>39</v>
      </c>
      <c r="H20" s="11">
        <v>2</v>
      </c>
    </row>
    <row r="21" spans="1:8" x14ac:dyDescent="0.25">
      <c r="A21" s="40"/>
      <c r="B21" s="37"/>
      <c r="C21" s="17"/>
      <c r="D21" s="17"/>
      <c r="E21" s="17"/>
      <c r="F21" s="17"/>
      <c r="G21" s="10" t="s">
        <v>40</v>
      </c>
      <c r="H21" s="11">
        <v>2</v>
      </c>
    </row>
    <row r="22" spans="1:8" x14ac:dyDescent="0.25">
      <c r="A22" s="40"/>
      <c r="B22" s="37"/>
      <c r="C22" s="17"/>
      <c r="D22" s="17"/>
      <c r="E22" s="17"/>
      <c r="F22" s="17"/>
      <c r="G22" s="10" t="s">
        <v>41</v>
      </c>
      <c r="H22" s="11">
        <v>2</v>
      </c>
    </row>
    <row r="23" spans="1:8" x14ac:dyDescent="0.25">
      <c r="A23" s="40"/>
      <c r="B23" s="37"/>
      <c r="C23" s="17"/>
      <c r="D23" s="17"/>
      <c r="E23" s="17"/>
      <c r="F23" s="17"/>
      <c r="G23" s="10" t="s">
        <v>42</v>
      </c>
      <c r="H23" s="11">
        <v>2</v>
      </c>
    </row>
    <row r="24" spans="1:8" x14ac:dyDescent="0.25">
      <c r="A24" s="40"/>
      <c r="B24" s="37"/>
      <c r="C24" s="17"/>
      <c r="D24" s="17"/>
      <c r="E24" s="17"/>
      <c r="F24" s="17"/>
      <c r="G24" s="10" t="s">
        <v>43</v>
      </c>
      <c r="H24" s="11">
        <v>2</v>
      </c>
    </row>
    <row r="25" spans="1:8" ht="16.5" thickBot="1" x14ac:dyDescent="0.3">
      <c r="A25" s="40"/>
      <c r="B25" s="37"/>
      <c r="C25" s="17"/>
      <c r="D25" s="17"/>
      <c r="E25" s="17"/>
      <c r="F25" s="17"/>
      <c r="G25" s="10" t="s">
        <v>44</v>
      </c>
      <c r="H25" s="11">
        <v>2</v>
      </c>
    </row>
    <row r="26" spans="1:8" x14ac:dyDescent="0.25">
      <c r="A26" s="40"/>
      <c r="B26" s="37"/>
      <c r="C26" s="17"/>
      <c r="D26" s="17"/>
      <c r="E26" s="17"/>
      <c r="F26" s="17"/>
      <c r="G26" s="30" t="s">
        <v>45</v>
      </c>
      <c r="H26" s="31"/>
    </row>
    <row r="27" spans="1:8" ht="32.25" thickBot="1" x14ac:dyDescent="0.3">
      <c r="A27" s="40"/>
      <c r="B27" s="37"/>
      <c r="C27" s="17"/>
      <c r="D27" s="17"/>
      <c r="E27" s="17"/>
      <c r="F27" s="17"/>
      <c r="G27" s="10" t="s">
        <v>47</v>
      </c>
      <c r="H27" s="11">
        <v>60</v>
      </c>
    </row>
    <row r="28" spans="1:8" x14ac:dyDescent="0.25">
      <c r="A28" s="40"/>
      <c r="B28" s="37"/>
      <c r="C28" s="17"/>
      <c r="D28" s="17"/>
      <c r="E28" s="17"/>
      <c r="F28" s="17"/>
      <c r="G28" s="30" t="s">
        <v>51</v>
      </c>
      <c r="H28" s="31"/>
    </row>
    <row r="29" spans="1:8" ht="32.25" thickBot="1" x14ac:dyDescent="0.3">
      <c r="A29" s="40"/>
      <c r="B29" s="37"/>
      <c r="C29" s="17"/>
      <c r="D29" s="17"/>
      <c r="E29" s="17"/>
      <c r="F29" s="17"/>
      <c r="G29" s="10" t="s">
        <v>51</v>
      </c>
      <c r="H29" s="11">
        <v>135</v>
      </c>
    </row>
    <row r="30" spans="1:8" x14ac:dyDescent="0.25">
      <c r="A30" s="40"/>
      <c r="B30" s="37"/>
      <c r="C30" s="17"/>
      <c r="D30" s="17"/>
      <c r="E30" s="17"/>
      <c r="F30" s="17"/>
      <c r="G30" s="30" t="s">
        <v>48</v>
      </c>
      <c r="H30" s="31"/>
    </row>
    <row r="31" spans="1:8" x14ac:dyDescent="0.25">
      <c r="A31" s="40"/>
      <c r="B31" s="37"/>
      <c r="C31" s="17"/>
      <c r="D31" s="17"/>
      <c r="E31" s="17"/>
      <c r="F31" s="17"/>
      <c r="G31" s="10" t="s">
        <v>49</v>
      </c>
      <c r="H31" s="11">
        <v>2</v>
      </c>
    </row>
    <row r="32" spans="1:8" x14ac:dyDescent="0.25">
      <c r="A32" s="40"/>
      <c r="B32" s="37"/>
      <c r="C32" s="17"/>
      <c r="D32" s="17"/>
      <c r="E32" s="17"/>
      <c r="F32" s="17"/>
      <c r="G32" s="10" t="s">
        <v>50</v>
      </c>
      <c r="H32" s="11">
        <v>2</v>
      </c>
    </row>
    <row r="33" spans="1:8" ht="16.5" thickBot="1" x14ac:dyDescent="0.3">
      <c r="A33" s="40"/>
      <c r="B33" s="37"/>
      <c r="C33" s="18"/>
      <c r="D33" s="18"/>
      <c r="E33" s="18"/>
      <c r="F33" s="18"/>
      <c r="G33" s="32" t="s">
        <v>8</v>
      </c>
      <c r="H33" s="34">
        <f>SUM(H15:H16,H18:H18,H20:H25,H27:H27,H29:H29,H31:H32,)</f>
        <v>235</v>
      </c>
    </row>
    <row r="34" spans="1:8" ht="204.75" customHeight="1" thickBot="1" x14ac:dyDescent="0.3">
      <c r="A34" s="41"/>
      <c r="B34" s="38"/>
      <c r="C34" s="14" t="s">
        <v>58</v>
      </c>
      <c r="D34" s="14"/>
      <c r="E34" s="14"/>
      <c r="F34" s="15"/>
      <c r="G34" s="33"/>
      <c r="H34" s="35"/>
    </row>
    <row r="35" spans="1:8" ht="16.5" customHeight="1" x14ac:dyDescent="0.25">
      <c r="A35" s="39">
        <v>4</v>
      </c>
      <c r="B35" s="36" t="s">
        <v>54</v>
      </c>
      <c r="C35" s="16" t="s">
        <v>18</v>
      </c>
      <c r="D35" s="16" t="s">
        <v>19</v>
      </c>
      <c r="E35" s="16" t="s">
        <v>12</v>
      </c>
      <c r="F35" s="16" t="s">
        <v>13</v>
      </c>
      <c r="G35" s="30" t="s">
        <v>31</v>
      </c>
      <c r="H35" s="31"/>
    </row>
    <row r="36" spans="1:8" ht="31.5" x14ac:dyDescent="0.25">
      <c r="A36" s="40"/>
      <c r="B36" s="37"/>
      <c r="C36" s="17"/>
      <c r="D36" s="17"/>
      <c r="E36" s="17"/>
      <c r="F36" s="17"/>
      <c r="G36" s="10" t="s">
        <v>34</v>
      </c>
      <c r="H36" s="11">
        <v>3</v>
      </c>
    </row>
    <row r="37" spans="1:8" ht="31.5" x14ac:dyDescent="0.25">
      <c r="A37" s="40"/>
      <c r="B37" s="37"/>
      <c r="C37" s="17"/>
      <c r="D37" s="17"/>
      <c r="E37" s="17"/>
      <c r="F37" s="17"/>
      <c r="G37" s="10" t="s">
        <v>35</v>
      </c>
      <c r="H37" s="11">
        <v>3</v>
      </c>
    </row>
    <row r="38" spans="1:8" ht="47.25" x14ac:dyDescent="0.25">
      <c r="A38" s="40"/>
      <c r="B38" s="37"/>
      <c r="C38" s="17"/>
      <c r="D38" s="17"/>
      <c r="E38" s="17"/>
      <c r="F38" s="17"/>
      <c r="G38" s="10" t="s">
        <v>36</v>
      </c>
      <c r="H38" s="11">
        <v>2</v>
      </c>
    </row>
    <row r="39" spans="1:8" ht="16.5" thickBot="1" x14ac:dyDescent="0.3">
      <c r="A39" s="40"/>
      <c r="B39" s="37"/>
      <c r="C39" s="18"/>
      <c r="D39" s="18"/>
      <c r="E39" s="18"/>
      <c r="F39" s="18"/>
      <c r="G39" s="32" t="s">
        <v>8</v>
      </c>
      <c r="H39" s="34">
        <f>SUM(H36:H38,)</f>
        <v>8</v>
      </c>
    </row>
    <row r="40" spans="1:8" ht="123" customHeight="1" thickBot="1" x14ac:dyDescent="0.3">
      <c r="A40" s="41"/>
      <c r="B40" s="38"/>
      <c r="C40" s="14" t="s">
        <v>59</v>
      </c>
      <c r="D40" s="14"/>
      <c r="E40" s="14"/>
      <c r="F40" s="15"/>
      <c r="G40" s="33"/>
      <c r="H40" s="35"/>
    </row>
    <row r="41" spans="1:8" ht="16.5" customHeight="1" x14ac:dyDescent="0.25">
      <c r="A41" s="39">
        <v>5</v>
      </c>
      <c r="B41" s="36" t="s">
        <v>54</v>
      </c>
      <c r="C41" s="16" t="s">
        <v>20</v>
      </c>
      <c r="D41" s="16" t="s">
        <v>21</v>
      </c>
      <c r="E41" s="16" t="s">
        <v>12</v>
      </c>
      <c r="F41" s="16" t="s">
        <v>13</v>
      </c>
      <c r="G41" s="30" t="s">
        <v>31</v>
      </c>
      <c r="H41" s="31"/>
    </row>
    <row r="42" spans="1:8" x14ac:dyDescent="0.25">
      <c r="A42" s="40"/>
      <c r="B42" s="37"/>
      <c r="C42" s="17"/>
      <c r="D42" s="17"/>
      <c r="E42" s="17"/>
      <c r="F42" s="17"/>
      <c r="G42" s="10" t="s">
        <v>33</v>
      </c>
      <c r="H42" s="11">
        <v>7</v>
      </c>
    </row>
    <row r="43" spans="1:8" ht="96.75" customHeight="1" thickBot="1" x14ac:dyDescent="0.3">
      <c r="A43" s="40"/>
      <c r="B43" s="37"/>
      <c r="C43" s="18"/>
      <c r="D43" s="18"/>
      <c r="E43" s="18"/>
      <c r="F43" s="18"/>
      <c r="G43" s="32" t="s">
        <v>8</v>
      </c>
      <c r="H43" s="34">
        <f>SUM(H42:H42,)</f>
        <v>7</v>
      </c>
    </row>
    <row r="44" spans="1:8" ht="123.6" customHeight="1" thickBot="1" x14ac:dyDescent="0.3">
      <c r="A44" s="41"/>
      <c r="B44" s="38"/>
      <c r="C44" s="14" t="s">
        <v>60</v>
      </c>
      <c r="D44" s="14"/>
      <c r="E44" s="14"/>
      <c r="F44" s="15"/>
      <c r="G44" s="33"/>
      <c r="H44" s="35"/>
    </row>
    <row r="45" spans="1:8" ht="16.5" customHeight="1" x14ac:dyDescent="0.25">
      <c r="A45" s="39">
        <v>6</v>
      </c>
      <c r="B45" s="36" t="s">
        <v>52</v>
      </c>
      <c r="C45" s="16" t="s">
        <v>22</v>
      </c>
      <c r="D45" s="16" t="s">
        <v>23</v>
      </c>
      <c r="E45" s="16" t="s">
        <v>12</v>
      </c>
      <c r="F45" s="16" t="s">
        <v>13</v>
      </c>
      <c r="G45" s="30" t="s">
        <v>37</v>
      </c>
      <c r="H45" s="31"/>
    </row>
    <row r="46" spans="1:8" ht="47.25" x14ac:dyDescent="0.25">
      <c r="A46" s="40"/>
      <c r="B46" s="37"/>
      <c r="C46" s="17"/>
      <c r="D46" s="17"/>
      <c r="E46" s="17"/>
      <c r="F46" s="17"/>
      <c r="G46" s="10" t="s">
        <v>38</v>
      </c>
      <c r="H46" s="11">
        <v>8</v>
      </c>
    </row>
    <row r="47" spans="1:8" x14ac:dyDescent="0.25">
      <c r="A47" s="40"/>
      <c r="B47" s="37"/>
      <c r="C47" s="17"/>
      <c r="D47" s="17"/>
      <c r="E47" s="17"/>
      <c r="F47" s="17"/>
      <c r="G47" s="10" t="s">
        <v>39</v>
      </c>
      <c r="H47" s="11">
        <v>6</v>
      </c>
    </row>
    <row r="48" spans="1:8" x14ac:dyDescent="0.25">
      <c r="A48" s="40"/>
      <c r="B48" s="37"/>
      <c r="C48" s="17"/>
      <c r="D48" s="17"/>
      <c r="E48" s="17"/>
      <c r="F48" s="17"/>
      <c r="G48" s="10" t="s">
        <v>40</v>
      </c>
      <c r="H48" s="11">
        <v>6</v>
      </c>
    </row>
    <row r="49" spans="1:8" x14ac:dyDescent="0.25">
      <c r="A49" s="40"/>
      <c r="B49" s="37"/>
      <c r="C49" s="17"/>
      <c r="D49" s="17"/>
      <c r="E49" s="17"/>
      <c r="F49" s="17"/>
      <c r="G49" s="10" t="s">
        <v>41</v>
      </c>
      <c r="H49" s="11">
        <v>6</v>
      </c>
    </row>
    <row r="50" spans="1:8" x14ac:dyDescent="0.25">
      <c r="A50" s="40"/>
      <c r="B50" s="37"/>
      <c r="C50" s="17"/>
      <c r="D50" s="17"/>
      <c r="E50" s="17"/>
      <c r="F50" s="17"/>
      <c r="G50" s="10" t="s">
        <v>42</v>
      </c>
      <c r="H50" s="11">
        <v>6</v>
      </c>
    </row>
    <row r="51" spans="1:8" x14ac:dyDescent="0.25">
      <c r="A51" s="40"/>
      <c r="B51" s="37"/>
      <c r="C51" s="17"/>
      <c r="D51" s="17"/>
      <c r="E51" s="17"/>
      <c r="F51" s="17"/>
      <c r="G51" s="10" t="s">
        <v>43</v>
      </c>
      <c r="H51" s="11">
        <v>14</v>
      </c>
    </row>
    <row r="52" spans="1:8" ht="16.5" thickBot="1" x14ac:dyDescent="0.3">
      <c r="A52" s="40"/>
      <c r="B52" s="37"/>
      <c r="C52" s="17"/>
      <c r="D52" s="17"/>
      <c r="E52" s="17"/>
      <c r="F52" s="17"/>
      <c r="G52" s="10" t="s">
        <v>44</v>
      </c>
      <c r="H52" s="11">
        <v>6</v>
      </c>
    </row>
    <row r="53" spans="1:8" x14ac:dyDescent="0.25">
      <c r="A53" s="40"/>
      <c r="B53" s="37"/>
      <c r="C53" s="17"/>
      <c r="D53" s="17"/>
      <c r="E53" s="17"/>
      <c r="F53" s="17"/>
      <c r="G53" s="30" t="s">
        <v>45</v>
      </c>
      <c r="H53" s="31"/>
    </row>
    <row r="54" spans="1:8" x14ac:dyDescent="0.25">
      <c r="A54" s="40"/>
      <c r="B54" s="37"/>
      <c r="C54" s="17"/>
      <c r="D54" s="17"/>
      <c r="E54" s="17"/>
      <c r="F54" s="17"/>
      <c r="G54" s="10" t="s">
        <v>46</v>
      </c>
      <c r="H54" s="11">
        <v>18</v>
      </c>
    </row>
    <row r="55" spans="1:8" ht="32.25" thickBot="1" x14ac:dyDescent="0.3">
      <c r="A55" s="40"/>
      <c r="B55" s="37"/>
      <c r="C55" s="17"/>
      <c r="D55" s="17"/>
      <c r="E55" s="17"/>
      <c r="F55" s="17"/>
      <c r="G55" s="10" t="s">
        <v>47</v>
      </c>
      <c r="H55" s="11">
        <v>6</v>
      </c>
    </row>
    <row r="56" spans="1:8" x14ac:dyDescent="0.25">
      <c r="A56" s="40"/>
      <c r="B56" s="37"/>
      <c r="C56" s="17"/>
      <c r="D56" s="17"/>
      <c r="E56" s="17"/>
      <c r="F56" s="17"/>
      <c r="G56" s="30" t="s">
        <v>51</v>
      </c>
      <c r="H56" s="31"/>
    </row>
    <row r="57" spans="1:8" ht="32.25" thickBot="1" x14ac:dyDescent="0.3">
      <c r="A57" s="40"/>
      <c r="B57" s="37"/>
      <c r="C57" s="17"/>
      <c r="D57" s="17"/>
      <c r="E57" s="17"/>
      <c r="F57" s="17"/>
      <c r="G57" s="10" t="s">
        <v>51</v>
      </c>
      <c r="H57" s="11">
        <v>35</v>
      </c>
    </row>
    <row r="58" spans="1:8" x14ac:dyDescent="0.25">
      <c r="A58" s="40"/>
      <c r="B58" s="37"/>
      <c r="C58" s="17"/>
      <c r="D58" s="17"/>
      <c r="E58" s="17"/>
      <c r="F58" s="17"/>
      <c r="G58" s="30" t="s">
        <v>48</v>
      </c>
      <c r="H58" s="31"/>
    </row>
    <row r="59" spans="1:8" x14ac:dyDescent="0.25">
      <c r="A59" s="40"/>
      <c r="B59" s="37"/>
      <c r="C59" s="17"/>
      <c r="D59" s="17"/>
      <c r="E59" s="17"/>
      <c r="F59" s="17"/>
      <c r="G59" s="10" t="s">
        <v>49</v>
      </c>
      <c r="H59" s="11">
        <v>2</v>
      </c>
    </row>
    <row r="60" spans="1:8" x14ac:dyDescent="0.25">
      <c r="A60" s="40"/>
      <c r="B60" s="37"/>
      <c r="C60" s="17"/>
      <c r="D60" s="17"/>
      <c r="E60" s="17"/>
      <c r="F60" s="17"/>
      <c r="G60" s="10" t="s">
        <v>50</v>
      </c>
      <c r="H60" s="11">
        <v>2</v>
      </c>
    </row>
    <row r="61" spans="1:8" ht="16.5" thickBot="1" x14ac:dyDescent="0.3">
      <c r="A61" s="40"/>
      <c r="B61" s="37"/>
      <c r="C61" s="18"/>
      <c r="D61" s="18"/>
      <c r="E61" s="18"/>
      <c r="F61" s="18"/>
      <c r="G61" s="32" t="s">
        <v>8</v>
      </c>
      <c r="H61" s="34">
        <f>SUM(H46:H52,H54:H55,H57:H57,H59:H60,)</f>
        <v>115</v>
      </c>
    </row>
    <row r="62" spans="1:8" ht="107.45" customHeight="1" thickBot="1" x14ac:dyDescent="0.3">
      <c r="A62" s="41"/>
      <c r="B62" s="38"/>
      <c r="C62" s="14" t="s">
        <v>61</v>
      </c>
      <c r="D62" s="14"/>
      <c r="E62" s="14"/>
      <c r="F62" s="15"/>
      <c r="G62" s="33"/>
      <c r="H62" s="35"/>
    </row>
    <row r="63" spans="1:8" ht="16.5" customHeight="1" x14ac:dyDescent="0.25">
      <c r="A63" s="39">
        <v>7</v>
      </c>
      <c r="B63" s="36" t="s">
        <v>54</v>
      </c>
      <c r="C63" s="16" t="s">
        <v>24</v>
      </c>
      <c r="D63" s="16" t="s">
        <v>25</v>
      </c>
      <c r="E63" s="16" t="s">
        <v>12</v>
      </c>
      <c r="F63" s="16" t="s">
        <v>13</v>
      </c>
      <c r="G63" s="30" t="s">
        <v>31</v>
      </c>
      <c r="H63" s="31"/>
    </row>
    <row r="64" spans="1:8" ht="31.5" x14ac:dyDescent="0.25">
      <c r="A64" s="40"/>
      <c r="B64" s="37"/>
      <c r="C64" s="17"/>
      <c r="D64" s="17"/>
      <c r="E64" s="17"/>
      <c r="F64" s="17"/>
      <c r="G64" s="10" t="s">
        <v>32</v>
      </c>
      <c r="H64" s="11">
        <v>9</v>
      </c>
    </row>
    <row r="65" spans="1:8" ht="31.5" x14ac:dyDescent="0.25">
      <c r="A65" s="40"/>
      <c r="B65" s="37"/>
      <c r="C65" s="17"/>
      <c r="D65" s="17"/>
      <c r="E65" s="17"/>
      <c r="F65" s="17"/>
      <c r="G65" s="10" t="s">
        <v>34</v>
      </c>
      <c r="H65" s="11">
        <v>4</v>
      </c>
    </row>
    <row r="66" spans="1:8" ht="31.5" x14ac:dyDescent="0.25">
      <c r="A66" s="40"/>
      <c r="B66" s="37"/>
      <c r="C66" s="17"/>
      <c r="D66" s="17"/>
      <c r="E66" s="17"/>
      <c r="F66" s="17"/>
      <c r="G66" s="10" t="s">
        <v>35</v>
      </c>
      <c r="H66" s="11">
        <v>2</v>
      </c>
    </row>
    <row r="67" spans="1:8" ht="47.25" x14ac:dyDescent="0.25">
      <c r="A67" s="40"/>
      <c r="B67" s="37"/>
      <c r="C67" s="17"/>
      <c r="D67" s="17"/>
      <c r="E67" s="17"/>
      <c r="F67" s="17"/>
      <c r="G67" s="10" t="s">
        <v>36</v>
      </c>
      <c r="H67" s="11">
        <v>2</v>
      </c>
    </row>
    <row r="68" spans="1:8" ht="16.5" thickBot="1" x14ac:dyDescent="0.3">
      <c r="A68" s="40"/>
      <c r="B68" s="37"/>
      <c r="C68" s="18"/>
      <c r="D68" s="18"/>
      <c r="E68" s="18"/>
      <c r="F68" s="18"/>
      <c r="G68" s="32" t="s">
        <v>8</v>
      </c>
      <c r="H68" s="34">
        <f>SUM(H64:H67,)</f>
        <v>17</v>
      </c>
    </row>
    <row r="69" spans="1:8" ht="108" customHeight="1" thickBot="1" x14ac:dyDescent="0.3">
      <c r="A69" s="41"/>
      <c r="B69" s="38"/>
      <c r="C69" s="14" t="s">
        <v>62</v>
      </c>
      <c r="D69" s="14"/>
      <c r="E69" s="14"/>
      <c r="F69" s="15"/>
      <c r="G69" s="33"/>
      <c r="H69" s="35"/>
    </row>
    <row r="70" spans="1:8" ht="16.5" customHeight="1" x14ac:dyDescent="0.25">
      <c r="A70" s="39">
        <v>8</v>
      </c>
      <c r="B70" s="36" t="s">
        <v>55</v>
      </c>
      <c r="C70" s="16" t="s">
        <v>26</v>
      </c>
      <c r="D70" s="16" t="s">
        <v>27</v>
      </c>
      <c r="E70" s="16" t="s">
        <v>12</v>
      </c>
      <c r="F70" s="16" t="s">
        <v>13</v>
      </c>
      <c r="G70" s="30" t="s">
        <v>28</v>
      </c>
      <c r="H70" s="31"/>
    </row>
    <row r="71" spans="1:8" x14ac:dyDescent="0.25">
      <c r="A71" s="40"/>
      <c r="B71" s="37"/>
      <c r="C71" s="17"/>
      <c r="D71" s="17"/>
      <c r="E71" s="17"/>
      <c r="F71" s="17"/>
      <c r="G71" s="10" t="s">
        <v>29</v>
      </c>
      <c r="H71" s="11">
        <v>16</v>
      </c>
    </row>
    <row r="72" spans="1:8" ht="32.25" thickBot="1" x14ac:dyDescent="0.3">
      <c r="A72" s="40"/>
      <c r="B72" s="37"/>
      <c r="C72" s="17"/>
      <c r="D72" s="17"/>
      <c r="E72" s="17"/>
      <c r="F72" s="17"/>
      <c r="G72" s="10" t="s">
        <v>30</v>
      </c>
      <c r="H72" s="11">
        <v>9</v>
      </c>
    </row>
    <row r="73" spans="1:8" x14ac:dyDescent="0.25">
      <c r="A73" s="40"/>
      <c r="B73" s="37"/>
      <c r="C73" s="17"/>
      <c r="D73" s="17"/>
      <c r="E73" s="17"/>
      <c r="F73" s="17"/>
      <c r="G73" s="30" t="s">
        <v>37</v>
      </c>
      <c r="H73" s="31"/>
    </row>
    <row r="74" spans="1:8" ht="16.5" thickBot="1" x14ac:dyDescent="0.3">
      <c r="A74" s="40"/>
      <c r="B74" s="37"/>
      <c r="C74" s="17"/>
      <c r="D74" s="17"/>
      <c r="E74" s="17"/>
      <c r="F74" s="17"/>
      <c r="G74" s="10" t="s">
        <v>44</v>
      </c>
      <c r="H74" s="11">
        <v>8</v>
      </c>
    </row>
    <row r="75" spans="1:8" x14ac:dyDescent="0.25">
      <c r="A75" s="40"/>
      <c r="B75" s="37"/>
      <c r="C75" s="17"/>
      <c r="D75" s="17"/>
      <c r="E75" s="17"/>
      <c r="F75" s="17"/>
      <c r="G75" s="30" t="s">
        <v>45</v>
      </c>
      <c r="H75" s="31"/>
    </row>
    <row r="76" spans="1:8" ht="32.25" thickBot="1" x14ac:dyDescent="0.3">
      <c r="A76" s="40"/>
      <c r="B76" s="37"/>
      <c r="C76" s="17"/>
      <c r="D76" s="17"/>
      <c r="E76" s="17"/>
      <c r="F76" s="17"/>
      <c r="G76" s="10" t="s">
        <v>47</v>
      </c>
      <c r="H76" s="11">
        <v>60</v>
      </c>
    </row>
    <row r="77" spans="1:8" x14ac:dyDescent="0.25">
      <c r="A77" s="40"/>
      <c r="B77" s="37"/>
      <c r="C77" s="17"/>
      <c r="D77" s="17"/>
      <c r="E77" s="17"/>
      <c r="F77" s="17"/>
      <c r="G77" s="30" t="s">
        <v>51</v>
      </c>
      <c r="H77" s="31"/>
    </row>
    <row r="78" spans="1:8" ht="32.25" thickBot="1" x14ac:dyDescent="0.3">
      <c r="A78" s="40"/>
      <c r="B78" s="37"/>
      <c r="C78" s="17"/>
      <c r="D78" s="17"/>
      <c r="E78" s="17"/>
      <c r="F78" s="17"/>
      <c r="G78" s="10" t="s">
        <v>51</v>
      </c>
      <c r="H78" s="11">
        <v>28</v>
      </c>
    </row>
    <row r="79" spans="1:8" x14ac:dyDescent="0.25">
      <c r="A79" s="40"/>
      <c r="B79" s="37"/>
      <c r="C79" s="17"/>
      <c r="D79" s="17"/>
      <c r="E79" s="17"/>
      <c r="F79" s="17"/>
      <c r="G79" s="30" t="s">
        <v>48</v>
      </c>
      <c r="H79" s="31"/>
    </row>
    <row r="80" spans="1:8" x14ac:dyDescent="0.25">
      <c r="A80" s="40"/>
      <c r="B80" s="37"/>
      <c r="C80" s="17"/>
      <c r="D80" s="17"/>
      <c r="E80" s="17"/>
      <c r="F80" s="17"/>
      <c r="G80" s="10" t="s">
        <v>49</v>
      </c>
      <c r="H80" s="11">
        <v>2</v>
      </c>
    </row>
    <row r="81" spans="1:8" x14ac:dyDescent="0.25">
      <c r="A81" s="40"/>
      <c r="B81" s="37"/>
      <c r="C81" s="17"/>
      <c r="D81" s="17"/>
      <c r="E81" s="17"/>
      <c r="F81" s="17"/>
      <c r="G81" s="10" t="s">
        <v>50</v>
      </c>
      <c r="H81" s="11">
        <v>2</v>
      </c>
    </row>
    <row r="82" spans="1:8" ht="16.5" thickBot="1" x14ac:dyDescent="0.3">
      <c r="A82" s="40"/>
      <c r="B82" s="37"/>
      <c r="C82" s="18"/>
      <c r="D82" s="18"/>
      <c r="E82" s="18"/>
      <c r="F82" s="18"/>
      <c r="G82" s="32" t="s">
        <v>8</v>
      </c>
      <c r="H82" s="34">
        <f>SUM(H71:H72,H74:H74,H76:H76,H78:H78,H80:H81,)</f>
        <v>125</v>
      </c>
    </row>
    <row r="83" spans="1:8" ht="108" customHeight="1" thickBot="1" x14ac:dyDescent="0.3">
      <c r="A83" s="41"/>
      <c r="B83" s="38"/>
      <c r="C83" s="14" t="s">
        <v>63</v>
      </c>
      <c r="D83" s="14"/>
      <c r="E83" s="14"/>
      <c r="F83" s="15"/>
      <c r="G83" s="33"/>
      <c r="H83" s="35"/>
    </row>
    <row r="84" spans="1:8" ht="16.5" thickBot="1" x14ac:dyDescent="0.3">
      <c r="A84" s="24" t="s">
        <v>69</v>
      </c>
      <c r="B84" s="25"/>
      <c r="C84" s="25"/>
      <c r="D84" s="25"/>
      <c r="E84" s="26"/>
      <c r="F84" s="27">
        <f>H82+H68+H61+H43+H39+H33+H12+H5</f>
        <v>558</v>
      </c>
      <c r="G84" s="28"/>
      <c r="H84" s="29"/>
    </row>
    <row r="85" spans="1:8" ht="335.25" customHeight="1" thickBot="1" x14ac:dyDescent="0.3">
      <c r="A85" s="19" t="s">
        <v>9</v>
      </c>
      <c r="B85" s="20"/>
      <c r="C85" s="21" t="s">
        <v>64</v>
      </c>
      <c r="D85" s="22"/>
      <c r="E85" s="22"/>
      <c r="F85" s="23"/>
      <c r="G85" s="12" t="s">
        <v>67</v>
      </c>
      <c r="H85" s="13" t="s">
        <v>66</v>
      </c>
    </row>
    <row r="86" spans="1:8" ht="391.5" customHeight="1" thickBot="1" x14ac:dyDescent="0.3">
      <c r="A86" s="19" t="s">
        <v>9</v>
      </c>
      <c r="B86" s="20"/>
      <c r="C86" s="21" t="s">
        <v>65</v>
      </c>
      <c r="D86" s="22"/>
      <c r="E86" s="22"/>
      <c r="F86" s="23"/>
      <c r="G86" s="12" t="s">
        <v>68</v>
      </c>
      <c r="H86" s="13" t="s">
        <v>70</v>
      </c>
    </row>
  </sheetData>
  <sheetProtection algorithmName="SHA-512" hashValue="54qTHLyYhCtx0FGH8cJbh9F7H7jdY7NuhJFfmxVujboFaEvIIvzf5coovrKXDl9J6oY4FInYIq+hjDgid+XakA==" saltValue="ofXtIUm3dsojmXQ5WCtY/g==" spinCount="100000" sheet="1" formatCells="0" formatColumns="0" formatRows="0" insertColumns="0" insertRows="0" insertHyperlinks="0" sort="0" autoFilter="0"/>
  <autoFilter ref="A1:H422" xr:uid="{9935AF2A-4D8B-4F1A-85F3-AE774492B6F5}"/>
  <mergeCells count="99">
    <mergeCell ref="G82:G83"/>
    <mergeCell ref="H82:H83"/>
    <mergeCell ref="C41:C43"/>
    <mergeCell ref="D41:D43"/>
    <mergeCell ref="G70:H70"/>
    <mergeCell ref="G73:H73"/>
    <mergeCell ref="C83:F83"/>
    <mergeCell ref="E70:E82"/>
    <mergeCell ref="F70:F82"/>
    <mergeCell ref="C70:C82"/>
    <mergeCell ref="D70:D82"/>
    <mergeCell ref="G68:G69"/>
    <mergeCell ref="H68:H69"/>
    <mergeCell ref="C69:F69"/>
    <mergeCell ref="E63:E68"/>
    <mergeCell ref="F63:F68"/>
    <mergeCell ref="C63:C68"/>
    <mergeCell ref="D63:D68"/>
    <mergeCell ref="G61:G62"/>
    <mergeCell ref="H61:H62"/>
    <mergeCell ref="C62:F62"/>
    <mergeCell ref="E45:E61"/>
    <mergeCell ref="F45:F61"/>
    <mergeCell ref="C45:C61"/>
    <mergeCell ref="D45:D61"/>
    <mergeCell ref="G63:H63"/>
    <mergeCell ref="G75:H75"/>
    <mergeCell ref="G77:H77"/>
    <mergeCell ref="G79:H79"/>
    <mergeCell ref="G45:H45"/>
    <mergeCell ref="G53:H53"/>
    <mergeCell ref="G56:H56"/>
    <mergeCell ref="G58:H58"/>
    <mergeCell ref="F41:F43"/>
    <mergeCell ref="G41:H41"/>
    <mergeCell ref="G39:G40"/>
    <mergeCell ref="H39:H40"/>
    <mergeCell ref="C40:F40"/>
    <mergeCell ref="E35:E39"/>
    <mergeCell ref="F35:F39"/>
    <mergeCell ref="C35:C39"/>
    <mergeCell ref="D35:D39"/>
    <mergeCell ref="G35:H35"/>
    <mergeCell ref="A2:A6"/>
    <mergeCell ref="A7:A13"/>
    <mergeCell ref="A14:A34"/>
    <mergeCell ref="A35:A40"/>
    <mergeCell ref="A41:A44"/>
    <mergeCell ref="B2:B6"/>
    <mergeCell ref="B7:B13"/>
    <mergeCell ref="B70:B83"/>
    <mergeCell ref="B45:B62"/>
    <mergeCell ref="B41:B44"/>
    <mergeCell ref="B14:B34"/>
    <mergeCell ref="B35:B40"/>
    <mergeCell ref="B63:B69"/>
    <mergeCell ref="C6:F6"/>
    <mergeCell ref="C2:C5"/>
    <mergeCell ref="D2:D5"/>
    <mergeCell ref="E2:E5"/>
    <mergeCell ref="F2:F5"/>
    <mergeCell ref="G2:H2"/>
    <mergeCell ref="G33:G34"/>
    <mergeCell ref="H33:H34"/>
    <mergeCell ref="G5:G6"/>
    <mergeCell ref="H5:H6"/>
    <mergeCell ref="G7:H7"/>
    <mergeCell ref="G9:H9"/>
    <mergeCell ref="G12:G13"/>
    <mergeCell ref="G30:H30"/>
    <mergeCell ref="H12:H13"/>
    <mergeCell ref="G14:H14"/>
    <mergeCell ref="G17:H17"/>
    <mergeCell ref="G19:H19"/>
    <mergeCell ref="G26:H26"/>
    <mergeCell ref="G28:H28"/>
    <mergeCell ref="F7:F12"/>
    <mergeCell ref="C7:C12"/>
    <mergeCell ref="D7:D12"/>
    <mergeCell ref="E7:E12"/>
    <mergeCell ref="C14:C33"/>
    <mergeCell ref="D14:D33"/>
    <mergeCell ref="C13:F13"/>
    <mergeCell ref="C34:F34"/>
    <mergeCell ref="E14:E33"/>
    <mergeCell ref="A86:B86"/>
    <mergeCell ref="C86:F86"/>
    <mergeCell ref="A84:E84"/>
    <mergeCell ref="F84:H84"/>
    <mergeCell ref="A85:B85"/>
    <mergeCell ref="C85:F85"/>
    <mergeCell ref="F14:F33"/>
    <mergeCell ref="A45:A62"/>
    <mergeCell ref="A63:A69"/>
    <mergeCell ref="A70:A83"/>
    <mergeCell ref="G43:G44"/>
    <mergeCell ref="H43:H44"/>
    <mergeCell ref="C44:F44"/>
    <mergeCell ref="E41:E4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D9167-4BFD-4743-AF69-086F5C311071}">
  <dimension ref="A1:I216"/>
  <sheetViews>
    <sheetView zoomScale="85" zoomScaleNormal="85" workbookViewId="0">
      <selection activeCell="I183" sqref="I183"/>
    </sheetView>
  </sheetViews>
  <sheetFormatPr defaultColWidth="9.140625" defaultRowHeight="15.75" x14ac:dyDescent="0.25"/>
  <cols>
    <col min="1" max="1" width="12" style="3" customWidth="1"/>
    <col min="2" max="2" width="28.7109375" style="4" customWidth="1"/>
    <col min="3" max="3" width="23" style="3" customWidth="1"/>
    <col min="4" max="4" width="28.7109375" style="3" customWidth="1"/>
    <col min="5" max="5" width="24.5703125" style="3" customWidth="1"/>
    <col min="6" max="6" width="28" style="3" customWidth="1"/>
    <col min="7" max="7" width="45.85546875" style="3" customWidth="1"/>
    <col min="8" max="8" width="23.140625" style="3" customWidth="1"/>
    <col min="9" max="9" width="82.42578125" style="2" customWidth="1"/>
    <col min="10" max="16384" width="9.140625" style="2"/>
  </cols>
  <sheetData>
    <row r="1" spans="1:8" s="1" customFormat="1" ht="48" thickBot="1" x14ac:dyDescent="0.3">
      <c r="A1" s="5" t="s">
        <v>0</v>
      </c>
      <c r="B1" s="6" t="s">
        <v>1</v>
      </c>
      <c r="C1" s="45" t="s">
        <v>2</v>
      </c>
      <c r="D1" s="7" t="s">
        <v>3</v>
      </c>
      <c r="E1" s="7" t="s">
        <v>4</v>
      </c>
      <c r="F1" s="7" t="s">
        <v>5</v>
      </c>
      <c r="G1" s="8" t="s">
        <v>6</v>
      </c>
      <c r="H1" s="9" t="s">
        <v>7</v>
      </c>
    </row>
    <row r="2" spans="1:8" x14ac:dyDescent="0.25">
      <c r="A2" s="39">
        <v>1</v>
      </c>
      <c r="B2" s="36" t="s">
        <v>83</v>
      </c>
      <c r="C2" s="16" t="s">
        <v>191</v>
      </c>
      <c r="D2" s="16" t="s">
        <v>190</v>
      </c>
      <c r="E2" s="16" t="s">
        <v>136</v>
      </c>
      <c r="F2" s="16" t="s">
        <v>189</v>
      </c>
      <c r="G2" s="30" t="s">
        <v>80</v>
      </c>
      <c r="H2" s="31"/>
    </row>
    <row r="3" spans="1:8" ht="16.5" thickBot="1" x14ac:dyDescent="0.3">
      <c r="A3" s="40"/>
      <c r="B3" s="37"/>
      <c r="C3" s="17"/>
      <c r="D3" s="17"/>
      <c r="E3" s="17"/>
      <c r="F3" s="17"/>
      <c r="G3" s="10" t="s">
        <v>79</v>
      </c>
      <c r="H3" s="11">
        <v>30</v>
      </c>
    </row>
    <row r="4" spans="1:8" x14ac:dyDescent="0.25">
      <c r="A4" s="40"/>
      <c r="B4" s="37"/>
      <c r="C4" s="17"/>
      <c r="D4" s="17"/>
      <c r="E4" s="17"/>
      <c r="F4" s="17"/>
      <c r="G4" s="30" t="s">
        <v>75</v>
      </c>
      <c r="H4" s="31"/>
    </row>
    <row r="5" spans="1:8" ht="16.5" thickBot="1" x14ac:dyDescent="0.3">
      <c r="A5" s="40"/>
      <c r="B5" s="37"/>
      <c r="C5" s="17"/>
      <c r="D5" s="17"/>
      <c r="E5" s="17"/>
      <c r="F5" s="17"/>
      <c r="G5" s="10" t="s">
        <v>72</v>
      </c>
      <c r="H5" s="11">
        <v>3</v>
      </c>
    </row>
    <row r="6" spans="1:8" x14ac:dyDescent="0.25">
      <c r="A6" s="40"/>
      <c r="B6" s="37"/>
      <c r="C6" s="17"/>
      <c r="D6" s="17"/>
      <c r="E6" s="17"/>
      <c r="F6" s="17"/>
      <c r="G6" s="30" t="s">
        <v>71</v>
      </c>
      <c r="H6" s="31"/>
    </row>
    <row r="7" spans="1:8" ht="16.5" thickBot="1" x14ac:dyDescent="0.3">
      <c r="A7" s="40"/>
      <c r="B7" s="37"/>
      <c r="C7" s="17"/>
      <c r="D7" s="17"/>
      <c r="E7" s="17"/>
      <c r="F7" s="17"/>
      <c r="G7" s="10" t="s">
        <v>78</v>
      </c>
      <c r="H7" s="11">
        <v>4</v>
      </c>
    </row>
    <row r="8" spans="1:8" x14ac:dyDescent="0.25">
      <c r="A8" s="40"/>
      <c r="B8" s="37"/>
      <c r="C8" s="17"/>
      <c r="D8" s="17"/>
      <c r="E8" s="17"/>
      <c r="F8" s="17"/>
      <c r="G8" s="30" t="s">
        <v>86</v>
      </c>
      <c r="H8" s="31"/>
    </row>
    <row r="9" spans="1:8" x14ac:dyDescent="0.25">
      <c r="A9" s="40"/>
      <c r="B9" s="37"/>
      <c r="C9" s="17"/>
      <c r="D9" s="17"/>
      <c r="E9" s="17"/>
      <c r="F9" s="17"/>
      <c r="G9" s="10" t="s">
        <v>85</v>
      </c>
      <c r="H9" s="11">
        <v>3</v>
      </c>
    </row>
    <row r="10" spans="1:8" x14ac:dyDescent="0.25">
      <c r="A10" s="40"/>
      <c r="B10" s="37"/>
      <c r="C10" s="17"/>
      <c r="D10" s="17"/>
      <c r="E10" s="17"/>
      <c r="F10" s="17"/>
      <c r="G10" s="10" t="s">
        <v>84</v>
      </c>
      <c r="H10" s="11">
        <v>2</v>
      </c>
    </row>
    <row r="11" spans="1:8" ht="16.5" thickBot="1" x14ac:dyDescent="0.3">
      <c r="A11" s="40"/>
      <c r="B11" s="37"/>
      <c r="C11" s="18"/>
      <c r="D11" s="18"/>
      <c r="E11" s="18"/>
      <c r="F11" s="18"/>
      <c r="G11" s="32" t="s">
        <v>8</v>
      </c>
      <c r="H11" s="34">
        <f>SUM(H3:H3,H5:H5,H7:H7,H9:H10,)</f>
        <v>42</v>
      </c>
    </row>
    <row r="12" spans="1:8" ht="249.95" customHeight="1" thickBot="1" x14ac:dyDescent="0.3">
      <c r="A12" s="41"/>
      <c r="B12" s="38"/>
      <c r="C12" s="14" t="s">
        <v>188</v>
      </c>
      <c r="D12" s="14"/>
      <c r="E12" s="14"/>
      <c r="F12" s="15"/>
      <c r="G12" s="33"/>
      <c r="H12" s="35"/>
    </row>
    <row r="13" spans="1:8" x14ac:dyDescent="0.25">
      <c r="A13" s="39">
        <v>2</v>
      </c>
      <c r="B13" s="36" t="s">
        <v>182</v>
      </c>
      <c r="C13" s="16" t="s">
        <v>135</v>
      </c>
      <c r="D13" s="16" t="s">
        <v>187</v>
      </c>
      <c r="E13" s="16" t="s">
        <v>134</v>
      </c>
      <c r="F13" s="16" t="s">
        <v>162</v>
      </c>
      <c r="G13" s="30" t="s">
        <v>95</v>
      </c>
      <c r="H13" s="31"/>
    </row>
    <row r="14" spans="1:8" ht="31.5" x14ac:dyDescent="0.25">
      <c r="A14" s="40"/>
      <c r="B14" s="37"/>
      <c r="C14" s="17"/>
      <c r="D14" s="17"/>
      <c r="E14" s="17"/>
      <c r="F14" s="17"/>
      <c r="G14" s="10" t="s">
        <v>130</v>
      </c>
      <c r="H14" s="11">
        <v>16</v>
      </c>
    </row>
    <row r="15" spans="1:8" ht="16.5" thickBot="1" x14ac:dyDescent="0.3">
      <c r="A15" s="40"/>
      <c r="B15" s="37"/>
      <c r="C15" s="17"/>
      <c r="D15" s="17"/>
      <c r="E15" s="17"/>
      <c r="F15" s="17"/>
      <c r="G15" s="10" t="s">
        <v>117</v>
      </c>
      <c r="H15" s="46">
        <v>2</v>
      </c>
    </row>
    <row r="16" spans="1:8" x14ac:dyDescent="0.25">
      <c r="A16" s="40"/>
      <c r="B16" s="37"/>
      <c r="C16" s="17"/>
      <c r="D16" s="17"/>
      <c r="E16" s="17"/>
      <c r="F16" s="17"/>
      <c r="G16" s="30" t="s">
        <v>80</v>
      </c>
      <c r="H16" s="31"/>
    </row>
    <row r="17" spans="1:9" x14ac:dyDescent="0.25">
      <c r="A17" s="40"/>
      <c r="B17" s="37"/>
      <c r="C17" s="17"/>
      <c r="D17" s="17"/>
      <c r="E17" s="17"/>
      <c r="F17" s="17"/>
      <c r="G17" s="10" t="s">
        <v>101</v>
      </c>
      <c r="H17" s="11">
        <v>30</v>
      </c>
    </row>
    <row r="18" spans="1:9" ht="16.5" thickBot="1" x14ac:dyDescent="0.3">
      <c r="A18" s="40"/>
      <c r="B18" s="37"/>
      <c r="C18" s="17"/>
      <c r="D18" s="17"/>
      <c r="E18" s="17"/>
      <c r="F18" s="17"/>
      <c r="G18" s="10" t="s">
        <v>97</v>
      </c>
      <c r="H18" s="11">
        <v>4</v>
      </c>
    </row>
    <row r="19" spans="1:9" x14ac:dyDescent="0.25">
      <c r="A19" s="40"/>
      <c r="B19" s="37"/>
      <c r="C19" s="17"/>
      <c r="D19" s="17"/>
      <c r="E19" s="17"/>
      <c r="F19" s="17"/>
      <c r="G19" s="30" t="s">
        <v>105</v>
      </c>
      <c r="H19" s="31"/>
    </row>
    <row r="20" spans="1:9" x14ac:dyDescent="0.25">
      <c r="A20" s="40"/>
      <c r="B20" s="37"/>
      <c r="C20" s="17"/>
      <c r="D20" s="17"/>
      <c r="E20" s="17"/>
      <c r="F20" s="17"/>
      <c r="G20" s="10" t="s">
        <v>133</v>
      </c>
      <c r="H20" s="11">
        <v>6</v>
      </c>
    </row>
    <row r="21" spans="1:9" ht="16.5" thickBot="1" x14ac:dyDescent="0.3">
      <c r="A21" s="40"/>
      <c r="B21" s="37"/>
      <c r="C21" s="17"/>
      <c r="D21" s="17"/>
      <c r="E21" s="17"/>
      <c r="F21" s="17"/>
      <c r="G21" s="10" t="s">
        <v>132</v>
      </c>
      <c r="H21" s="11">
        <v>18</v>
      </c>
    </row>
    <row r="22" spans="1:9" x14ac:dyDescent="0.25">
      <c r="A22" s="40"/>
      <c r="B22" s="37"/>
      <c r="C22" s="17"/>
      <c r="D22" s="17"/>
      <c r="E22" s="17"/>
      <c r="F22" s="17"/>
      <c r="G22" s="30" t="s">
        <v>71</v>
      </c>
      <c r="H22" s="31"/>
    </row>
    <row r="23" spans="1:9" x14ac:dyDescent="0.25">
      <c r="A23" s="40"/>
      <c r="B23" s="37"/>
      <c r="C23" s="17"/>
      <c r="D23" s="17"/>
      <c r="E23" s="17"/>
      <c r="F23" s="17"/>
      <c r="G23" s="10" t="s">
        <v>78</v>
      </c>
      <c r="H23" s="11">
        <v>4</v>
      </c>
    </row>
    <row r="24" spans="1:9" ht="16.5" thickBot="1" x14ac:dyDescent="0.3">
      <c r="A24" s="40"/>
      <c r="B24" s="37"/>
      <c r="C24" s="18"/>
      <c r="D24" s="18"/>
      <c r="E24" s="18"/>
      <c r="F24" s="18"/>
      <c r="G24" s="32" t="s">
        <v>8</v>
      </c>
      <c r="H24" s="34">
        <f>SUM(H14:H15,H17:H18,H20:H21,H23:H23,)</f>
        <v>80</v>
      </c>
    </row>
    <row r="25" spans="1:9" ht="249.95" customHeight="1" thickBot="1" x14ac:dyDescent="0.3">
      <c r="A25" s="41"/>
      <c r="B25" s="38"/>
      <c r="C25" s="14" t="s">
        <v>186</v>
      </c>
      <c r="D25" s="14"/>
      <c r="E25" s="14"/>
      <c r="F25" s="15"/>
      <c r="G25" s="33"/>
      <c r="H25" s="35"/>
      <c r="I25" s="44"/>
    </row>
    <row r="26" spans="1:9" x14ac:dyDescent="0.25">
      <c r="A26" s="39">
        <v>3</v>
      </c>
      <c r="B26" s="36" t="s">
        <v>182</v>
      </c>
      <c r="C26" s="16" t="s">
        <v>131</v>
      </c>
      <c r="D26" s="16" t="s">
        <v>185</v>
      </c>
      <c r="E26" s="16" t="s">
        <v>184</v>
      </c>
      <c r="F26" s="16" t="s">
        <v>162</v>
      </c>
      <c r="G26" s="30" t="s">
        <v>95</v>
      </c>
      <c r="H26" s="31"/>
    </row>
    <row r="27" spans="1:9" ht="32.25" thickBot="1" x14ac:dyDescent="0.3">
      <c r="A27" s="40"/>
      <c r="B27" s="37"/>
      <c r="C27" s="17"/>
      <c r="D27" s="17"/>
      <c r="E27" s="17"/>
      <c r="F27" s="17"/>
      <c r="G27" s="10" t="s">
        <v>130</v>
      </c>
      <c r="H27" s="11">
        <v>16</v>
      </c>
    </row>
    <row r="28" spans="1:9" x14ac:dyDescent="0.25">
      <c r="A28" s="40"/>
      <c r="B28" s="37"/>
      <c r="C28" s="17"/>
      <c r="D28" s="17"/>
      <c r="E28" s="17"/>
      <c r="F28" s="17"/>
      <c r="G28" s="30" t="s">
        <v>80</v>
      </c>
      <c r="H28" s="31"/>
    </row>
    <row r="29" spans="1:9" x14ac:dyDescent="0.25">
      <c r="A29" s="40"/>
      <c r="B29" s="37"/>
      <c r="C29" s="17"/>
      <c r="D29" s="17"/>
      <c r="E29" s="17"/>
      <c r="F29" s="17"/>
      <c r="G29" s="10" t="s">
        <v>101</v>
      </c>
      <c r="H29" s="11">
        <v>105</v>
      </c>
    </row>
    <row r="30" spans="1:9" ht="16.5" thickBot="1" x14ac:dyDescent="0.3">
      <c r="A30" s="40"/>
      <c r="B30" s="37"/>
      <c r="C30" s="17"/>
      <c r="D30" s="17"/>
      <c r="E30" s="17"/>
      <c r="F30" s="17"/>
      <c r="G30" s="10" t="s">
        <v>97</v>
      </c>
      <c r="H30" s="11">
        <v>6</v>
      </c>
    </row>
    <row r="31" spans="1:9" x14ac:dyDescent="0.25">
      <c r="A31" s="40"/>
      <c r="B31" s="37"/>
      <c r="C31" s="17"/>
      <c r="D31" s="17"/>
      <c r="E31" s="17"/>
      <c r="F31" s="17"/>
      <c r="G31" s="30" t="s">
        <v>71</v>
      </c>
      <c r="H31" s="31"/>
    </row>
    <row r="32" spans="1:9" x14ac:dyDescent="0.25">
      <c r="A32" s="40"/>
      <c r="B32" s="37"/>
      <c r="C32" s="17"/>
      <c r="D32" s="17"/>
      <c r="E32" s="17"/>
      <c r="F32" s="17"/>
      <c r="G32" s="10" t="s">
        <v>78</v>
      </c>
      <c r="H32" s="11">
        <v>4</v>
      </c>
    </row>
    <row r="33" spans="1:9" ht="16.5" thickBot="1" x14ac:dyDescent="0.3">
      <c r="A33" s="40"/>
      <c r="B33" s="37"/>
      <c r="C33" s="18"/>
      <c r="D33" s="18"/>
      <c r="E33" s="18"/>
      <c r="F33" s="18"/>
      <c r="G33" s="32" t="s">
        <v>8</v>
      </c>
      <c r="H33" s="34">
        <f>SUM(H27:H27,H29:H30,H32:H32,)</f>
        <v>131</v>
      </c>
    </row>
    <row r="34" spans="1:9" ht="249.95" customHeight="1" thickBot="1" x14ac:dyDescent="0.3">
      <c r="A34" s="41"/>
      <c r="B34" s="38"/>
      <c r="C34" s="14" t="s">
        <v>183</v>
      </c>
      <c r="D34" s="14"/>
      <c r="E34" s="14"/>
      <c r="F34" s="15"/>
      <c r="G34" s="33"/>
      <c r="H34" s="35"/>
    </row>
    <row r="35" spans="1:9" x14ac:dyDescent="0.25">
      <c r="A35" s="39">
        <v>4</v>
      </c>
      <c r="B35" s="36" t="s">
        <v>182</v>
      </c>
      <c r="C35" s="16" t="s">
        <v>129</v>
      </c>
      <c r="D35" s="16" t="s">
        <v>181</v>
      </c>
      <c r="E35" s="16" t="s">
        <v>128</v>
      </c>
      <c r="F35" s="16" t="s">
        <v>162</v>
      </c>
      <c r="G35" s="30" t="s">
        <v>95</v>
      </c>
      <c r="H35" s="31"/>
    </row>
    <row r="36" spans="1:9" ht="32.25" thickBot="1" x14ac:dyDescent="0.3">
      <c r="A36" s="40"/>
      <c r="B36" s="37"/>
      <c r="C36" s="17"/>
      <c r="D36" s="17"/>
      <c r="E36" s="17"/>
      <c r="F36" s="17"/>
      <c r="G36" s="10" t="s">
        <v>127</v>
      </c>
      <c r="H36" s="11">
        <v>23</v>
      </c>
    </row>
    <row r="37" spans="1:9" x14ac:dyDescent="0.25">
      <c r="A37" s="40"/>
      <c r="B37" s="37"/>
      <c r="C37" s="17"/>
      <c r="D37" s="17"/>
      <c r="E37" s="17"/>
      <c r="F37" s="17"/>
      <c r="G37" s="30" t="s">
        <v>80</v>
      </c>
      <c r="H37" s="31"/>
    </row>
    <row r="38" spans="1:9" x14ac:dyDescent="0.25">
      <c r="A38" s="40"/>
      <c r="B38" s="37"/>
      <c r="C38" s="17"/>
      <c r="D38" s="17"/>
      <c r="E38" s="17"/>
      <c r="F38" s="17"/>
      <c r="G38" s="10" t="s">
        <v>92</v>
      </c>
      <c r="H38" s="11">
        <v>4</v>
      </c>
    </row>
    <row r="39" spans="1:9" x14ac:dyDescent="0.25">
      <c r="A39" s="40"/>
      <c r="B39" s="37"/>
      <c r="C39" s="17"/>
      <c r="D39" s="17"/>
      <c r="E39" s="17"/>
      <c r="F39" s="17"/>
      <c r="G39" s="10" t="s">
        <v>100</v>
      </c>
      <c r="H39" s="11">
        <v>7</v>
      </c>
    </row>
    <row r="40" spans="1:9" ht="16.5" thickBot="1" x14ac:dyDescent="0.3">
      <c r="A40" s="40"/>
      <c r="B40" s="37"/>
      <c r="C40" s="17"/>
      <c r="D40" s="17"/>
      <c r="E40" s="17"/>
      <c r="F40" s="17"/>
      <c r="G40" s="10" t="s">
        <v>97</v>
      </c>
      <c r="H40" s="11">
        <v>5</v>
      </c>
    </row>
    <row r="41" spans="1:9" x14ac:dyDescent="0.25">
      <c r="A41" s="40"/>
      <c r="B41" s="37"/>
      <c r="C41" s="17"/>
      <c r="D41" s="17"/>
      <c r="E41" s="17"/>
      <c r="F41" s="17"/>
      <c r="G41" s="30" t="s">
        <v>98</v>
      </c>
      <c r="H41" s="31"/>
    </row>
    <row r="42" spans="1:9" x14ac:dyDescent="0.25">
      <c r="A42" s="40"/>
      <c r="B42" s="37"/>
      <c r="C42" s="17"/>
      <c r="D42" s="17"/>
      <c r="E42" s="17"/>
      <c r="F42" s="17"/>
      <c r="G42" s="10" t="s">
        <v>89</v>
      </c>
      <c r="H42" s="11">
        <v>14</v>
      </c>
    </row>
    <row r="43" spans="1:9" ht="16.5" thickBot="1" x14ac:dyDescent="0.3">
      <c r="A43" s="40"/>
      <c r="B43" s="37"/>
      <c r="C43" s="17"/>
      <c r="D43" s="17"/>
      <c r="E43" s="17"/>
      <c r="F43" s="17"/>
      <c r="G43" s="10" t="s">
        <v>97</v>
      </c>
      <c r="H43" s="11">
        <v>4</v>
      </c>
    </row>
    <row r="44" spans="1:9" x14ac:dyDescent="0.25">
      <c r="A44" s="40"/>
      <c r="B44" s="37"/>
      <c r="C44" s="17"/>
      <c r="D44" s="17"/>
      <c r="E44" s="17"/>
      <c r="F44" s="17"/>
      <c r="G44" s="30" t="s">
        <v>71</v>
      </c>
      <c r="H44" s="31"/>
    </row>
    <row r="45" spans="1:9" x14ac:dyDescent="0.25">
      <c r="A45" s="40"/>
      <c r="B45" s="37"/>
      <c r="C45" s="17"/>
      <c r="D45" s="17"/>
      <c r="E45" s="17"/>
      <c r="F45" s="17"/>
      <c r="G45" s="10" t="s">
        <v>78</v>
      </c>
      <c r="H45" s="11">
        <v>4</v>
      </c>
    </row>
    <row r="46" spans="1:9" ht="16.5" thickBot="1" x14ac:dyDescent="0.3">
      <c r="A46" s="40"/>
      <c r="B46" s="37"/>
      <c r="C46" s="18"/>
      <c r="D46" s="18"/>
      <c r="E46" s="18"/>
      <c r="F46" s="18"/>
      <c r="G46" s="32" t="s">
        <v>8</v>
      </c>
      <c r="H46" s="34">
        <f>SUM(H36:H36,H38:H40,H42:H43,H45:H45,)</f>
        <v>61</v>
      </c>
    </row>
    <row r="47" spans="1:9" ht="249.95" customHeight="1" thickBot="1" x14ac:dyDescent="0.3">
      <c r="A47" s="41"/>
      <c r="B47" s="38"/>
      <c r="C47" s="14" t="s">
        <v>180</v>
      </c>
      <c r="D47" s="14"/>
      <c r="E47" s="14"/>
      <c r="F47" s="15"/>
      <c r="G47" s="33"/>
      <c r="H47" s="35"/>
      <c r="I47" s="44"/>
    </row>
    <row r="48" spans="1:9" x14ac:dyDescent="0.25">
      <c r="A48" s="39">
        <v>5</v>
      </c>
      <c r="B48" s="36" t="s">
        <v>150</v>
      </c>
      <c r="C48" s="16" t="s">
        <v>126</v>
      </c>
      <c r="D48" s="16" t="s">
        <v>179</v>
      </c>
      <c r="E48" s="16" t="s">
        <v>165</v>
      </c>
      <c r="F48" s="16" t="s">
        <v>162</v>
      </c>
      <c r="G48" s="30" t="s">
        <v>95</v>
      </c>
      <c r="H48" s="31"/>
    </row>
    <row r="49" spans="1:9" x14ac:dyDescent="0.25">
      <c r="A49" s="40"/>
      <c r="B49" s="37"/>
      <c r="C49" s="17"/>
      <c r="D49" s="17"/>
      <c r="E49" s="17"/>
      <c r="F49" s="17"/>
      <c r="G49" s="10" t="s">
        <v>94</v>
      </c>
      <c r="H49" s="46">
        <v>20</v>
      </c>
    </row>
    <row r="50" spans="1:9" x14ac:dyDescent="0.25">
      <c r="A50" s="40"/>
      <c r="B50" s="37"/>
      <c r="C50" s="17"/>
      <c r="D50" s="17"/>
      <c r="E50" s="17"/>
      <c r="F50" s="17"/>
      <c r="G50" s="10" t="s">
        <v>92</v>
      </c>
      <c r="H50" s="46">
        <v>14</v>
      </c>
    </row>
    <row r="51" spans="1:9" ht="16.5" thickBot="1" x14ac:dyDescent="0.3">
      <c r="A51" s="40"/>
      <c r="B51" s="37"/>
      <c r="C51" s="17"/>
      <c r="D51" s="17"/>
      <c r="E51" s="17"/>
      <c r="F51" s="17"/>
      <c r="G51" s="10" t="s">
        <v>117</v>
      </c>
      <c r="H51" s="46">
        <v>4</v>
      </c>
    </row>
    <row r="52" spans="1:9" x14ac:dyDescent="0.25">
      <c r="A52" s="40"/>
      <c r="B52" s="37"/>
      <c r="C52" s="17"/>
      <c r="D52" s="17"/>
      <c r="E52" s="17"/>
      <c r="F52" s="17"/>
      <c r="G52" s="30" t="s">
        <v>80</v>
      </c>
      <c r="H52" s="31"/>
    </row>
    <row r="53" spans="1:9" x14ac:dyDescent="0.25">
      <c r="A53" s="40"/>
      <c r="B53" s="37"/>
      <c r="C53" s="17"/>
      <c r="D53" s="17"/>
      <c r="E53" s="17"/>
      <c r="F53" s="17"/>
      <c r="G53" s="10" t="s">
        <v>94</v>
      </c>
      <c r="H53" s="11">
        <v>159</v>
      </c>
    </row>
    <row r="54" spans="1:9" x14ac:dyDescent="0.25">
      <c r="A54" s="40"/>
      <c r="B54" s="37"/>
      <c r="C54" s="17"/>
      <c r="D54" s="17"/>
      <c r="E54" s="17"/>
      <c r="F54" s="17"/>
      <c r="G54" s="10" t="s">
        <v>92</v>
      </c>
      <c r="H54" s="11">
        <v>50</v>
      </c>
    </row>
    <row r="55" spans="1:9" ht="16.5" thickBot="1" x14ac:dyDescent="0.3">
      <c r="A55" s="40"/>
      <c r="B55" s="37"/>
      <c r="C55" s="17"/>
      <c r="D55" s="17"/>
      <c r="E55" s="17"/>
      <c r="F55" s="17"/>
      <c r="G55" s="10" t="s">
        <v>97</v>
      </c>
      <c r="H55" s="11">
        <v>10</v>
      </c>
    </row>
    <row r="56" spans="1:9" x14ac:dyDescent="0.25">
      <c r="A56" s="40"/>
      <c r="B56" s="37"/>
      <c r="C56" s="17"/>
      <c r="D56" s="17"/>
      <c r="E56" s="17"/>
      <c r="F56" s="17"/>
      <c r="G56" s="30" t="s">
        <v>71</v>
      </c>
      <c r="H56" s="31"/>
    </row>
    <row r="57" spans="1:9" x14ac:dyDescent="0.25">
      <c r="A57" s="40"/>
      <c r="B57" s="37"/>
      <c r="C57" s="17"/>
      <c r="D57" s="17"/>
      <c r="E57" s="17"/>
      <c r="F57" s="17"/>
      <c r="G57" s="10" t="s">
        <v>78</v>
      </c>
      <c r="H57" s="11">
        <v>4</v>
      </c>
    </row>
    <row r="58" spans="1:9" ht="166.5" customHeight="1" thickBot="1" x14ac:dyDescent="0.3">
      <c r="A58" s="40"/>
      <c r="B58" s="37"/>
      <c r="C58" s="18"/>
      <c r="D58" s="18"/>
      <c r="E58" s="18"/>
      <c r="F58" s="18"/>
      <c r="G58" s="32" t="s">
        <v>8</v>
      </c>
      <c r="H58" s="34">
        <f>SUM(H49:H51,H53:H55,H57:H57,)</f>
        <v>261</v>
      </c>
    </row>
    <row r="59" spans="1:9" ht="249.95" customHeight="1" thickBot="1" x14ac:dyDescent="0.3">
      <c r="A59" s="41"/>
      <c r="B59" s="38"/>
      <c r="C59" s="14" t="s">
        <v>178</v>
      </c>
      <c r="D59" s="14"/>
      <c r="E59" s="14"/>
      <c r="F59" s="15"/>
      <c r="G59" s="33"/>
      <c r="H59" s="35"/>
      <c r="I59" s="44"/>
    </row>
    <row r="60" spans="1:9" x14ac:dyDescent="0.25">
      <c r="A60" s="39">
        <v>6</v>
      </c>
      <c r="B60" s="36" t="s">
        <v>150</v>
      </c>
      <c r="C60" s="16" t="s">
        <v>177</v>
      </c>
      <c r="D60" s="16" t="s">
        <v>176</v>
      </c>
      <c r="E60" s="16" t="s">
        <v>165</v>
      </c>
      <c r="F60" s="16" t="s">
        <v>162</v>
      </c>
      <c r="G60" s="30" t="s">
        <v>95</v>
      </c>
      <c r="H60" s="31"/>
    </row>
    <row r="61" spans="1:9" x14ac:dyDescent="0.25">
      <c r="A61" s="40"/>
      <c r="B61" s="37"/>
      <c r="C61" s="17"/>
      <c r="D61" s="17"/>
      <c r="E61" s="17"/>
      <c r="F61" s="17"/>
      <c r="G61" s="10" t="s">
        <v>93</v>
      </c>
      <c r="H61" s="46">
        <v>16</v>
      </c>
    </row>
    <row r="62" spans="1:9" ht="16.5" thickBot="1" x14ac:dyDescent="0.3">
      <c r="A62" s="40"/>
      <c r="B62" s="37"/>
      <c r="C62" s="17"/>
      <c r="D62" s="17"/>
      <c r="E62" s="17"/>
      <c r="F62" s="17"/>
      <c r="G62" s="10" t="s">
        <v>117</v>
      </c>
      <c r="H62" s="46">
        <v>3</v>
      </c>
    </row>
    <row r="63" spans="1:9" x14ac:dyDescent="0.25">
      <c r="A63" s="40"/>
      <c r="B63" s="37"/>
      <c r="C63" s="17"/>
      <c r="D63" s="17"/>
      <c r="E63" s="17"/>
      <c r="F63" s="17"/>
      <c r="G63" s="30" t="s">
        <v>80</v>
      </c>
      <c r="H63" s="31"/>
    </row>
    <row r="64" spans="1:9" x14ac:dyDescent="0.25">
      <c r="A64" s="40"/>
      <c r="B64" s="37"/>
      <c r="C64" s="17"/>
      <c r="D64" s="17"/>
      <c r="E64" s="17"/>
      <c r="F64" s="17"/>
      <c r="G64" s="10" t="s">
        <v>100</v>
      </c>
      <c r="H64" s="11">
        <v>84</v>
      </c>
    </row>
    <row r="65" spans="1:9" ht="16.5" thickBot="1" x14ac:dyDescent="0.3">
      <c r="A65" s="40"/>
      <c r="B65" s="37"/>
      <c r="C65" s="17"/>
      <c r="D65" s="17"/>
      <c r="E65" s="17"/>
      <c r="F65" s="17"/>
      <c r="G65" s="10" t="s">
        <v>97</v>
      </c>
      <c r="H65" s="11">
        <v>10</v>
      </c>
    </row>
    <row r="66" spans="1:9" x14ac:dyDescent="0.25">
      <c r="A66" s="40"/>
      <c r="B66" s="37"/>
      <c r="C66" s="17"/>
      <c r="D66" s="17"/>
      <c r="E66" s="17"/>
      <c r="F66" s="17"/>
      <c r="G66" s="30" t="s">
        <v>71</v>
      </c>
      <c r="H66" s="31"/>
    </row>
    <row r="67" spans="1:9" x14ac:dyDescent="0.25">
      <c r="A67" s="40"/>
      <c r="B67" s="37"/>
      <c r="C67" s="17"/>
      <c r="D67" s="17"/>
      <c r="E67" s="17"/>
      <c r="F67" s="17"/>
      <c r="G67" s="10" t="s">
        <v>78</v>
      </c>
      <c r="H67" s="11">
        <v>4</v>
      </c>
    </row>
    <row r="68" spans="1:9" ht="274.5" customHeight="1" thickBot="1" x14ac:dyDescent="0.3">
      <c r="A68" s="40"/>
      <c r="B68" s="37"/>
      <c r="C68" s="18"/>
      <c r="D68" s="18"/>
      <c r="E68" s="18"/>
      <c r="F68" s="18"/>
      <c r="G68" s="32" t="s">
        <v>8</v>
      </c>
      <c r="H68" s="34">
        <f>SUM(H61:H62,H64:H65,H67:H67,)</f>
        <v>117</v>
      </c>
    </row>
    <row r="69" spans="1:9" ht="249.95" customHeight="1" thickBot="1" x14ac:dyDescent="0.3">
      <c r="A69" s="41"/>
      <c r="B69" s="38"/>
      <c r="C69" s="14" t="s">
        <v>175</v>
      </c>
      <c r="D69" s="14"/>
      <c r="E69" s="14"/>
      <c r="F69" s="15"/>
      <c r="G69" s="33"/>
      <c r="H69" s="35"/>
      <c r="I69" s="44"/>
    </row>
    <row r="70" spans="1:9" x14ac:dyDescent="0.25">
      <c r="A70" s="39">
        <v>7</v>
      </c>
      <c r="B70" s="36" t="s">
        <v>150</v>
      </c>
      <c r="C70" s="16" t="s">
        <v>174</v>
      </c>
      <c r="D70" s="16" t="s">
        <v>173</v>
      </c>
      <c r="E70" s="16" t="s">
        <v>165</v>
      </c>
      <c r="F70" s="16" t="s">
        <v>162</v>
      </c>
      <c r="G70" s="30" t="s">
        <v>90</v>
      </c>
      <c r="H70" s="31"/>
    </row>
    <row r="71" spans="1:9" ht="16.5" thickBot="1" x14ac:dyDescent="0.3">
      <c r="A71" s="40"/>
      <c r="B71" s="37"/>
      <c r="C71" s="17"/>
      <c r="D71" s="17"/>
      <c r="E71" s="17"/>
      <c r="F71" s="17"/>
      <c r="G71" s="10" t="s">
        <v>89</v>
      </c>
      <c r="H71" s="11">
        <v>55</v>
      </c>
    </row>
    <row r="72" spans="1:9" x14ac:dyDescent="0.25">
      <c r="A72" s="40"/>
      <c r="B72" s="37"/>
      <c r="C72" s="17"/>
      <c r="D72" s="17"/>
      <c r="E72" s="17"/>
      <c r="F72" s="17"/>
      <c r="G72" s="30" t="s">
        <v>98</v>
      </c>
      <c r="H72" s="31"/>
    </row>
    <row r="73" spans="1:9" x14ac:dyDescent="0.25">
      <c r="A73" s="40"/>
      <c r="B73" s="37"/>
      <c r="C73" s="17"/>
      <c r="D73" s="17"/>
      <c r="E73" s="17"/>
      <c r="F73" s="17"/>
      <c r="G73" s="10" t="s">
        <v>89</v>
      </c>
      <c r="H73" s="11">
        <v>109</v>
      </c>
    </row>
    <row r="74" spans="1:9" ht="16.5" thickBot="1" x14ac:dyDescent="0.3">
      <c r="A74" s="40"/>
      <c r="B74" s="37"/>
      <c r="C74" s="17"/>
      <c r="D74" s="17"/>
      <c r="E74" s="17"/>
      <c r="F74" s="17"/>
      <c r="G74" s="10" t="s">
        <v>97</v>
      </c>
      <c r="H74" s="11">
        <v>10</v>
      </c>
    </row>
    <row r="75" spans="1:9" x14ac:dyDescent="0.25">
      <c r="A75" s="40"/>
      <c r="B75" s="37"/>
      <c r="C75" s="17"/>
      <c r="D75" s="17"/>
      <c r="E75" s="17"/>
      <c r="F75" s="17"/>
      <c r="G75" s="30" t="s">
        <v>71</v>
      </c>
      <c r="H75" s="31"/>
    </row>
    <row r="76" spans="1:9" x14ac:dyDescent="0.25">
      <c r="A76" s="40"/>
      <c r="B76" s="37"/>
      <c r="C76" s="17"/>
      <c r="D76" s="17"/>
      <c r="E76" s="17"/>
      <c r="F76" s="17"/>
      <c r="G76" s="10" t="s">
        <v>78</v>
      </c>
      <c r="H76" s="11">
        <v>4</v>
      </c>
    </row>
    <row r="77" spans="1:9" ht="201" customHeight="1" thickBot="1" x14ac:dyDescent="0.3">
      <c r="A77" s="40"/>
      <c r="B77" s="37"/>
      <c r="C77" s="18"/>
      <c r="D77" s="18"/>
      <c r="E77" s="18"/>
      <c r="F77" s="18"/>
      <c r="G77" s="32" t="s">
        <v>8</v>
      </c>
      <c r="H77" s="34">
        <f>SUM(H71:H71,H73:H74,H76:H76)</f>
        <v>178</v>
      </c>
    </row>
    <row r="78" spans="1:9" ht="249.95" customHeight="1" thickBot="1" x14ac:dyDescent="0.3">
      <c r="A78" s="41"/>
      <c r="B78" s="38"/>
      <c r="C78" s="14" t="s">
        <v>172</v>
      </c>
      <c r="D78" s="14"/>
      <c r="E78" s="14"/>
      <c r="F78" s="15"/>
      <c r="G78" s="33"/>
      <c r="H78" s="35"/>
      <c r="I78" s="44"/>
    </row>
    <row r="79" spans="1:9" x14ac:dyDescent="0.25">
      <c r="A79" s="39">
        <v>8</v>
      </c>
      <c r="B79" s="36" t="s">
        <v>150</v>
      </c>
      <c r="C79" s="16" t="s">
        <v>125</v>
      </c>
      <c r="D79" s="16" t="s">
        <v>171</v>
      </c>
      <c r="E79" s="16" t="s">
        <v>165</v>
      </c>
      <c r="F79" s="16" t="s">
        <v>162</v>
      </c>
      <c r="G79" s="30" t="s">
        <v>95</v>
      </c>
      <c r="H79" s="31"/>
    </row>
    <row r="80" spans="1:9" x14ac:dyDescent="0.25">
      <c r="A80" s="40"/>
      <c r="B80" s="37"/>
      <c r="C80" s="17"/>
      <c r="D80" s="17"/>
      <c r="E80" s="17"/>
      <c r="F80" s="17"/>
      <c r="G80" s="10" t="s">
        <v>91</v>
      </c>
      <c r="H80" s="46">
        <v>19</v>
      </c>
    </row>
    <row r="81" spans="1:8" ht="16.5" thickBot="1" x14ac:dyDescent="0.3">
      <c r="A81" s="40"/>
      <c r="B81" s="37"/>
      <c r="C81" s="17"/>
      <c r="D81" s="17"/>
      <c r="E81" s="17"/>
      <c r="F81" s="17"/>
      <c r="G81" s="10" t="s">
        <v>117</v>
      </c>
      <c r="H81" s="46">
        <v>4</v>
      </c>
    </row>
    <row r="82" spans="1:8" x14ac:dyDescent="0.25">
      <c r="A82" s="40"/>
      <c r="B82" s="37"/>
      <c r="C82" s="17"/>
      <c r="D82" s="17"/>
      <c r="E82" s="17"/>
      <c r="F82" s="17"/>
      <c r="G82" s="30" t="s">
        <v>80</v>
      </c>
      <c r="H82" s="31"/>
    </row>
    <row r="83" spans="1:8" x14ac:dyDescent="0.25">
      <c r="A83" s="40"/>
      <c r="B83" s="37"/>
      <c r="C83" s="17"/>
      <c r="D83" s="17"/>
      <c r="E83" s="17"/>
      <c r="F83" s="17"/>
      <c r="G83" s="10" t="s">
        <v>99</v>
      </c>
      <c r="H83" s="11">
        <v>21</v>
      </c>
    </row>
    <row r="84" spans="1:8" ht="16.5" thickBot="1" x14ac:dyDescent="0.3">
      <c r="A84" s="40"/>
      <c r="B84" s="37"/>
      <c r="C84" s="17"/>
      <c r="D84" s="17"/>
      <c r="E84" s="17"/>
      <c r="F84" s="17"/>
      <c r="G84" s="10" t="s">
        <v>97</v>
      </c>
      <c r="H84" s="11">
        <v>10</v>
      </c>
    </row>
    <row r="85" spans="1:8" x14ac:dyDescent="0.25">
      <c r="A85" s="40"/>
      <c r="B85" s="37"/>
      <c r="C85" s="17"/>
      <c r="D85" s="17"/>
      <c r="E85" s="17"/>
      <c r="F85" s="17"/>
      <c r="G85" s="30" t="s">
        <v>71</v>
      </c>
      <c r="H85" s="31"/>
    </row>
    <row r="86" spans="1:8" x14ac:dyDescent="0.25">
      <c r="A86" s="40"/>
      <c r="B86" s="37"/>
      <c r="C86" s="17"/>
      <c r="D86" s="17"/>
      <c r="E86" s="17"/>
      <c r="F86" s="17"/>
      <c r="G86" s="10" t="s">
        <v>78</v>
      </c>
      <c r="H86" s="11">
        <v>4</v>
      </c>
    </row>
    <row r="87" spans="1:8" ht="230.25" customHeight="1" thickBot="1" x14ac:dyDescent="0.3">
      <c r="A87" s="40"/>
      <c r="B87" s="37"/>
      <c r="C87" s="18"/>
      <c r="D87" s="18"/>
      <c r="E87" s="18"/>
      <c r="F87" s="18"/>
      <c r="G87" s="32" t="s">
        <v>8</v>
      </c>
      <c r="H87" s="34">
        <f>SUM(H80:H81,H83:H84,H86:H86,)</f>
        <v>58</v>
      </c>
    </row>
    <row r="88" spans="1:8" ht="249.95" customHeight="1" thickBot="1" x14ac:dyDescent="0.3">
      <c r="A88" s="41"/>
      <c r="B88" s="38"/>
      <c r="C88" s="14" t="s">
        <v>170</v>
      </c>
      <c r="D88" s="14"/>
      <c r="E88" s="14"/>
      <c r="F88" s="15"/>
      <c r="G88" s="33"/>
      <c r="H88" s="35"/>
    </row>
    <row r="89" spans="1:8" x14ac:dyDescent="0.25">
      <c r="A89" s="39">
        <v>9</v>
      </c>
      <c r="B89" s="36" t="s">
        <v>169</v>
      </c>
      <c r="C89" s="16" t="s">
        <v>124</v>
      </c>
      <c r="D89" s="16" t="s">
        <v>168</v>
      </c>
      <c r="E89" s="16" t="s">
        <v>165</v>
      </c>
      <c r="F89" s="16" t="s">
        <v>162</v>
      </c>
      <c r="G89" s="30" t="s">
        <v>123</v>
      </c>
      <c r="H89" s="31"/>
    </row>
    <row r="90" spans="1:8" ht="31.5" x14ac:dyDescent="0.25">
      <c r="A90" s="40"/>
      <c r="B90" s="37"/>
      <c r="C90" s="17"/>
      <c r="D90" s="17"/>
      <c r="E90" s="17"/>
      <c r="F90" s="17"/>
      <c r="G90" s="10" t="s">
        <v>122</v>
      </c>
      <c r="H90" s="11">
        <v>33</v>
      </c>
    </row>
    <row r="91" spans="1:8" ht="31.5" x14ac:dyDescent="0.25">
      <c r="A91" s="40"/>
      <c r="B91" s="37"/>
      <c r="C91" s="17"/>
      <c r="D91" s="17"/>
      <c r="E91" s="17"/>
      <c r="F91" s="17"/>
      <c r="G91" s="10" t="s">
        <v>121</v>
      </c>
      <c r="H91" s="11">
        <v>8</v>
      </c>
    </row>
    <row r="92" spans="1:8" x14ac:dyDescent="0.25">
      <c r="A92" s="40"/>
      <c r="B92" s="37"/>
      <c r="C92" s="17"/>
      <c r="D92" s="17"/>
      <c r="E92" s="17"/>
      <c r="F92" s="17"/>
      <c r="G92" s="10" t="s">
        <v>120</v>
      </c>
      <c r="H92" s="11">
        <v>8</v>
      </c>
    </row>
    <row r="93" spans="1:8" ht="31.5" x14ac:dyDescent="0.25">
      <c r="A93" s="40"/>
      <c r="B93" s="37"/>
      <c r="C93" s="17"/>
      <c r="D93" s="17"/>
      <c r="E93" s="17"/>
      <c r="F93" s="17"/>
      <c r="G93" s="10" t="s">
        <v>119</v>
      </c>
      <c r="H93" s="11">
        <v>6</v>
      </c>
    </row>
    <row r="94" spans="1:8" ht="31.5" x14ac:dyDescent="0.25">
      <c r="A94" s="40"/>
      <c r="B94" s="37"/>
      <c r="C94" s="17"/>
      <c r="D94" s="17"/>
      <c r="E94" s="17"/>
      <c r="F94" s="17"/>
      <c r="G94" s="10" t="s">
        <v>118</v>
      </c>
      <c r="H94" s="11">
        <v>6</v>
      </c>
    </row>
    <row r="95" spans="1:8" ht="16.5" thickBot="1" x14ac:dyDescent="0.3">
      <c r="A95" s="40"/>
      <c r="B95" s="37"/>
      <c r="C95" s="17"/>
      <c r="D95" s="17"/>
      <c r="E95" s="17"/>
      <c r="F95" s="17"/>
      <c r="G95" s="10" t="s">
        <v>117</v>
      </c>
      <c r="H95" s="11">
        <v>6</v>
      </c>
    </row>
    <row r="96" spans="1:8" x14ac:dyDescent="0.25">
      <c r="A96" s="40"/>
      <c r="B96" s="37"/>
      <c r="C96" s="17"/>
      <c r="D96" s="17"/>
      <c r="E96" s="17"/>
      <c r="F96" s="17"/>
      <c r="G96" s="30" t="s">
        <v>116</v>
      </c>
      <c r="H96" s="31"/>
    </row>
    <row r="97" spans="1:9" ht="16.5" thickBot="1" x14ac:dyDescent="0.3">
      <c r="A97" s="40"/>
      <c r="B97" s="37"/>
      <c r="C97" s="17"/>
      <c r="D97" s="17"/>
      <c r="E97" s="17"/>
      <c r="F97" s="17"/>
      <c r="G97" s="10" t="s">
        <v>115</v>
      </c>
      <c r="H97" s="11">
        <v>31</v>
      </c>
    </row>
    <row r="98" spans="1:9" x14ac:dyDescent="0.25">
      <c r="A98" s="40"/>
      <c r="B98" s="37"/>
      <c r="C98" s="17"/>
      <c r="D98" s="17"/>
      <c r="E98" s="17"/>
      <c r="F98" s="17"/>
      <c r="G98" s="30" t="s">
        <v>71</v>
      </c>
      <c r="H98" s="31"/>
    </row>
    <row r="99" spans="1:9" x14ac:dyDescent="0.25">
      <c r="A99" s="40"/>
      <c r="B99" s="37"/>
      <c r="C99" s="17"/>
      <c r="D99" s="17"/>
      <c r="E99" s="17"/>
      <c r="F99" s="17"/>
      <c r="G99" s="10" t="s">
        <v>78</v>
      </c>
      <c r="H99" s="11">
        <v>4</v>
      </c>
    </row>
    <row r="100" spans="1:9" ht="186.75" customHeight="1" thickBot="1" x14ac:dyDescent="0.3">
      <c r="A100" s="40"/>
      <c r="B100" s="37"/>
      <c r="C100" s="18"/>
      <c r="D100" s="18"/>
      <c r="E100" s="18"/>
      <c r="F100" s="18"/>
      <c r="G100" s="32" t="s">
        <v>8</v>
      </c>
      <c r="H100" s="34">
        <f>SUM(H90:H95,H97:H97,H99:H99,)</f>
        <v>102</v>
      </c>
    </row>
    <row r="101" spans="1:9" ht="249.95" customHeight="1" thickBot="1" x14ac:dyDescent="0.3">
      <c r="A101" s="41"/>
      <c r="B101" s="38"/>
      <c r="C101" s="14" t="s">
        <v>167</v>
      </c>
      <c r="D101" s="14"/>
      <c r="E101" s="14"/>
      <c r="F101" s="15"/>
      <c r="G101" s="33"/>
      <c r="H101" s="35"/>
      <c r="I101" s="44"/>
    </row>
    <row r="102" spans="1:9" x14ac:dyDescent="0.25">
      <c r="A102" s="39">
        <v>10</v>
      </c>
      <c r="B102" s="36" t="s">
        <v>83</v>
      </c>
      <c r="C102" s="16" t="s">
        <v>114</v>
      </c>
      <c r="D102" s="16" t="s">
        <v>166</v>
      </c>
      <c r="E102" s="16" t="s">
        <v>165</v>
      </c>
      <c r="F102" s="16" t="s">
        <v>162</v>
      </c>
      <c r="G102" s="30" t="s">
        <v>80</v>
      </c>
      <c r="H102" s="31"/>
    </row>
    <row r="103" spans="1:9" x14ac:dyDescent="0.25">
      <c r="A103" s="40"/>
      <c r="B103" s="37"/>
      <c r="C103" s="17"/>
      <c r="D103" s="17"/>
      <c r="E103" s="17"/>
      <c r="F103" s="17"/>
      <c r="G103" s="10" t="s">
        <v>79</v>
      </c>
      <c r="H103" s="11">
        <v>5</v>
      </c>
    </row>
    <row r="104" spans="1:9" x14ac:dyDescent="0.25">
      <c r="A104" s="40"/>
      <c r="B104" s="37"/>
      <c r="C104" s="17"/>
      <c r="D104" s="17"/>
      <c r="E104" s="17"/>
      <c r="F104" s="17"/>
      <c r="G104" s="10" t="s">
        <v>94</v>
      </c>
      <c r="H104" s="11">
        <v>5</v>
      </c>
    </row>
    <row r="105" spans="1:9" x14ac:dyDescent="0.25">
      <c r="A105" s="40"/>
      <c r="B105" s="37"/>
      <c r="C105" s="17"/>
      <c r="D105" s="17"/>
      <c r="E105" s="17"/>
      <c r="F105" s="17"/>
      <c r="G105" s="10" t="s">
        <v>100</v>
      </c>
      <c r="H105" s="11">
        <v>5</v>
      </c>
    </row>
    <row r="106" spans="1:9" x14ac:dyDescent="0.25">
      <c r="A106" s="40"/>
      <c r="B106" s="37"/>
      <c r="C106" s="17"/>
      <c r="D106" s="17"/>
      <c r="E106" s="17"/>
      <c r="F106" s="17"/>
      <c r="G106" s="10" t="s">
        <v>92</v>
      </c>
      <c r="H106" s="11">
        <v>5</v>
      </c>
    </row>
    <row r="107" spans="1:9" ht="16.5" thickBot="1" x14ac:dyDescent="0.3">
      <c r="A107" s="40"/>
      <c r="B107" s="37"/>
      <c r="C107" s="17"/>
      <c r="D107" s="17"/>
      <c r="E107" s="17"/>
      <c r="F107" s="17"/>
      <c r="G107" s="10" t="s">
        <v>99</v>
      </c>
      <c r="H107" s="11">
        <v>5</v>
      </c>
    </row>
    <row r="108" spans="1:9" x14ac:dyDescent="0.25">
      <c r="A108" s="40"/>
      <c r="B108" s="37"/>
      <c r="C108" s="17"/>
      <c r="D108" s="17"/>
      <c r="E108" s="17"/>
      <c r="F108" s="17"/>
      <c r="G108" s="30" t="s">
        <v>86</v>
      </c>
      <c r="H108" s="31"/>
    </row>
    <row r="109" spans="1:9" ht="16.5" thickBot="1" x14ac:dyDescent="0.3">
      <c r="A109" s="40"/>
      <c r="B109" s="37"/>
      <c r="C109" s="17"/>
      <c r="D109" s="17"/>
      <c r="E109" s="17"/>
      <c r="F109" s="17"/>
      <c r="G109" s="10" t="s">
        <v>84</v>
      </c>
      <c r="H109" s="11">
        <v>3</v>
      </c>
    </row>
    <row r="110" spans="1:9" x14ac:dyDescent="0.25">
      <c r="A110" s="40"/>
      <c r="B110" s="37"/>
      <c r="C110" s="17"/>
      <c r="D110" s="17"/>
      <c r="E110" s="17"/>
      <c r="F110" s="17"/>
      <c r="G110" s="30" t="s">
        <v>98</v>
      </c>
      <c r="H110" s="31"/>
    </row>
    <row r="111" spans="1:9" x14ac:dyDescent="0.25">
      <c r="A111" s="40"/>
      <c r="B111" s="37"/>
      <c r="C111" s="17"/>
      <c r="D111" s="17"/>
      <c r="E111" s="17"/>
      <c r="F111" s="17"/>
      <c r="G111" s="10" t="s">
        <v>89</v>
      </c>
      <c r="H111" s="11">
        <v>5</v>
      </c>
    </row>
    <row r="112" spans="1:9" ht="16.5" thickBot="1" x14ac:dyDescent="0.3">
      <c r="A112" s="40"/>
      <c r="B112" s="37"/>
      <c r="C112" s="17"/>
      <c r="D112" s="17"/>
      <c r="E112" s="17"/>
      <c r="F112" s="17"/>
      <c r="G112" s="10" t="s">
        <v>97</v>
      </c>
      <c r="H112" s="11">
        <v>2</v>
      </c>
    </row>
    <row r="113" spans="1:8" x14ac:dyDescent="0.25">
      <c r="A113" s="40"/>
      <c r="B113" s="37"/>
      <c r="C113" s="17"/>
      <c r="D113" s="17"/>
      <c r="E113" s="17"/>
      <c r="F113" s="17"/>
      <c r="G113" s="30" t="s">
        <v>71</v>
      </c>
      <c r="H113" s="31"/>
    </row>
    <row r="114" spans="1:8" x14ac:dyDescent="0.25">
      <c r="A114" s="40"/>
      <c r="B114" s="37"/>
      <c r="C114" s="17"/>
      <c r="D114" s="17"/>
      <c r="E114" s="17"/>
      <c r="F114" s="17"/>
      <c r="G114" s="10" t="s">
        <v>78</v>
      </c>
      <c r="H114" s="11">
        <v>4</v>
      </c>
    </row>
    <row r="115" spans="1:8" ht="177.75" customHeight="1" thickBot="1" x14ac:dyDescent="0.3">
      <c r="A115" s="40"/>
      <c r="B115" s="37"/>
      <c r="C115" s="18"/>
      <c r="D115" s="18"/>
      <c r="E115" s="18"/>
      <c r="F115" s="18"/>
      <c r="G115" s="32" t="s">
        <v>8</v>
      </c>
      <c r="H115" s="34">
        <f>SUM(H103:H107,H109:H109,H111:H112,H114:H114)</f>
        <v>39</v>
      </c>
    </row>
    <row r="116" spans="1:8" ht="249.95" customHeight="1" thickBot="1" x14ac:dyDescent="0.3">
      <c r="A116" s="41"/>
      <c r="B116" s="38"/>
      <c r="C116" s="14" t="s">
        <v>164</v>
      </c>
      <c r="D116" s="14"/>
      <c r="E116" s="14"/>
      <c r="F116" s="15"/>
      <c r="G116" s="33"/>
      <c r="H116" s="35"/>
    </row>
    <row r="117" spans="1:8" x14ac:dyDescent="0.25">
      <c r="A117" s="39">
        <v>11</v>
      </c>
      <c r="B117" s="36" t="s">
        <v>163</v>
      </c>
      <c r="C117" s="16" t="s">
        <v>113</v>
      </c>
      <c r="D117" s="16" t="s">
        <v>112</v>
      </c>
      <c r="E117" s="16" t="s">
        <v>111</v>
      </c>
      <c r="F117" s="16" t="s">
        <v>162</v>
      </c>
      <c r="G117" s="30" t="s">
        <v>80</v>
      </c>
      <c r="H117" s="31"/>
    </row>
    <row r="118" spans="1:8" x14ac:dyDescent="0.25">
      <c r="A118" s="40"/>
      <c r="B118" s="37"/>
      <c r="C118" s="17"/>
      <c r="D118" s="17"/>
      <c r="E118" s="17"/>
      <c r="F118" s="17"/>
      <c r="G118" s="10" t="s">
        <v>101</v>
      </c>
      <c r="H118" s="11">
        <v>5</v>
      </c>
    </row>
    <row r="119" spans="1:8" x14ac:dyDescent="0.25">
      <c r="A119" s="40"/>
      <c r="B119" s="37"/>
      <c r="C119" s="17"/>
      <c r="D119" s="17"/>
      <c r="E119" s="17"/>
      <c r="F119" s="17"/>
      <c r="G119" s="10" t="s">
        <v>94</v>
      </c>
      <c r="H119" s="11">
        <v>5</v>
      </c>
    </row>
    <row r="120" spans="1:8" x14ac:dyDescent="0.25">
      <c r="A120" s="40"/>
      <c r="B120" s="37"/>
      <c r="C120" s="17"/>
      <c r="D120" s="17"/>
      <c r="E120" s="17"/>
      <c r="F120" s="17"/>
      <c r="G120" s="10" t="s">
        <v>100</v>
      </c>
      <c r="H120" s="11">
        <v>10</v>
      </c>
    </row>
    <row r="121" spans="1:8" x14ac:dyDescent="0.25">
      <c r="A121" s="40"/>
      <c r="B121" s="37"/>
      <c r="C121" s="17"/>
      <c r="D121" s="17"/>
      <c r="E121" s="17"/>
      <c r="F121" s="17"/>
      <c r="G121" s="10" t="s">
        <v>92</v>
      </c>
      <c r="H121" s="11">
        <v>5</v>
      </c>
    </row>
    <row r="122" spans="1:8" ht="16.5" thickBot="1" x14ac:dyDescent="0.3">
      <c r="A122" s="40"/>
      <c r="B122" s="37"/>
      <c r="C122" s="17"/>
      <c r="D122" s="17"/>
      <c r="E122" s="17"/>
      <c r="F122" s="17"/>
      <c r="G122" s="10" t="s">
        <v>99</v>
      </c>
      <c r="H122" s="11">
        <v>5</v>
      </c>
    </row>
    <row r="123" spans="1:8" x14ac:dyDescent="0.25">
      <c r="A123" s="40"/>
      <c r="B123" s="37"/>
      <c r="C123" s="17"/>
      <c r="D123" s="17"/>
      <c r="E123" s="17"/>
      <c r="F123" s="17"/>
      <c r="G123" s="30" t="s">
        <v>98</v>
      </c>
      <c r="H123" s="31"/>
    </row>
    <row r="124" spans="1:8" x14ac:dyDescent="0.25">
      <c r="A124" s="40"/>
      <c r="B124" s="37"/>
      <c r="C124" s="17"/>
      <c r="D124" s="17"/>
      <c r="E124" s="17"/>
      <c r="F124" s="17"/>
      <c r="G124" s="10" t="s">
        <v>89</v>
      </c>
      <c r="H124" s="11">
        <v>10</v>
      </c>
    </row>
    <row r="125" spans="1:8" ht="16.5" thickBot="1" x14ac:dyDescent="0.3">
      <c r="A125" s="40"/>
      <c r="B125" s="37"/>
      <c r="C125" s="17"/>
      <c r="D125" s="17"/>
      <c r="E125" s="17"/>
      <c r="F125" s="17"/>
      <c r="G125" s="10" t="s">
        <v>97</v>
      </c>
      <c r="H125" s="11">
        <v>2</v>
      </c>
    </row>
    <row r="126" spans="1:8" x14ac:dyDescent="0.25">
      <c r="A126" s="40"/>
      <c r="B126" s="37"/>
      <c r="C126" s="17"/>
      <c r="D126" s="17"/>
      <c r="E126" s="17"/>
      <c r="F126" s="17"/>
      <c r="G126" s="30" t="s">
        <v>71</v>
      </c>
      <c r="H126" s="31"/>
    </row>
    <row r="127" spans="1:8" x14ac:dyDescent="0.25">
      <c r="A127" s="40"/>
      <c r="B127" s="37"/>
      <c r="C127" s="17"/>
      <c r="D127" s="17"/>
      <c r="E127" s="17"/>
      <c r="F127" s="17"/>
      <c r="G127" s="10" t="s">
        <v>78</v>
      </c>
      <c r="H127" s="11">
        <v>4</v>
      </c>
    </row>
    <row r="128" spans="1:8" ht="16.5" thickBot="1" x14ac:dyDescent="0.3">
      <c r="A128" s="40"/>
      <c r="B128" s="37"/>
      <c r="C128" s="18"/>
      <c r="D128" s="18"/>
      <c r="E128" s="18"/>
      <c r="F128" s="18"/>
      <c r="G128" s="32" t="s">
        <v>8</v>
      </c>
      <c r="H128" s="34">
        <f>SUM(H118:H122,H124:H125,H127:H127,)</f>
        <v>46</v>
      </c>
    </row>
    <row r="129" spans="1:8" ht="249.95" customHeight="1" thickBot="1" x14ac:dyDescent="0.3">
      <c r="A129" s="41"/>
      <c r="B129" s="38"/>
      <c r="C129" s="14" t="s">
        <v>161</v>
      </c>
      <c r="D129" s="14"/>
      <c r="E129" s="14"/>
      <c r="F129" s="15"/>
      <c r="G129" s="33"/>
      <c r="H129" s="35"/>
    </row>
    <row r="130" spans="1:8" x14ac:dyDescent="0.25">
      <c r="A130" s="39">
        <v>12</v>
      </c>
      <c r="B130" s="36" t="s">
        <v>83</v>
      </c>
      <c r="C130" s="16" t="s">
        <v>110</v>
      </c>
      <c r="D130" s="16" t="s">
        <v>109</v>
      </c>
      <c r="E130" s="16" t="s">
        <v>108</v>
      </c>
      <c r="F130" s="16" t="s">
        <v>160</v>
      </c>
      <c r="G130" s="30" t="s">
        <v>80</v>
      </c>
      <c r="H130" s="31"/>
    </row>
    <row r="131" spans="1:8" ht="16.5" thickBot="1" x14ac:dyDescent="0.3">
      <c r="A131" s="40"/>
      <c r="B131" s="37"/>
      <c r="C131" s="17"/>
      <c r="D131" s="17"/>
      <c r="E131" s="17"/>
      <c r="F131" s="17"/>
      <c r="G131" s="10" t="s">
        <v>79</v>
      </c>
      <c r="H131" s="11">
        <v>5</v>
      </c>
    </row>
    <row r="132" spans="1:8" x14ac:dyDescent="0.25">
      <c r="A132" s="40"/>
      <c r="B132" s="37"/>
      <c r="C132" s="17"/>
      <c r="D132" s="17"/>
      <c r="E132" s="17"/>
      <c r="F132" s="17"/>
      <c r="G132" s="30" t="s">
        <v>86</v>
      </c>
      <c r="H132" s="31"/>
    </row>
    <row r="133" spans="1:8" ht="16.5" thickBot="1" x14ac:dyDescent="0.3">
      <c r="A133" s="40"/>
      <c r="B133" s="37"/>
      <c r="C133" s="17"/>
      <c r="D133" s="17"/>
      <c r="E133" s="17"/>
      <c r="F133" s="17"/>
      <c r="G133" s="10" t="s">
        <v>84</v>
      </c>
      <c r="H133" s="11">
        <v>3</v>
      </c>
    </row>
    <row r="134" spans="1:8" x14ac:dyDescent="0.25">
      <c r="A134" s="40"/>
      <c r="B134" s="37"/>
      <c r="C134" s="17"/>
      <c r="D134" s="17"/>
      <c r="E134" s="17"/>
      <c r="F134" s="17"/>
      <c r="G134" s="30" t="s">
        <v>71</v>
      </c>
      <c r="H134" s="31"/>
    </row>
    <row r="135" spans="1:8" x14ac:dyDescent="0.25">
      <c r="A135" s="40"/>
      <c r="B135" s="37"/>
      <c r="C135" s="17"/>
      <c r="D135" s="17"/>
      <c r="E135" s="17"/>
      <c r="F135" s="17"/>
      <c r="G135" s="10" t="s">
        <v>78</v>
      </c>
      <c r="H135" s="11">
        <v>4</v>
      </c>
    </row>
    <row r="136" spans="1:8" ht="16.5" thickBot="1" x14ac:dyDescent="0.3">
      <c r="A136" s="40"/>
      <c r="B136" s="37"/>
      <c r="C136" s="18"/>
      <c r="D136" s="18"/>
      <c r="E136" s="18"/>
      <c r="F136" s="18"/>
      <c r="G136" s="32" t="s">
        <v>8</v>
      </c>
      <c r="H136" s="34">
        <f>SUM(H131:H131,H133:H133,H135:H135,)</f>
        <v>12</v>
      </c>
    </row>
    <row r="137" spans="1:8" ht="249.95" customHeight="1" thickBot="1" x14ac:dyDescent="0.3">
      <c r="A137" s="41"/>
      <c r="B137" s="38"/>
      <c r="C137" s="14" t="s">
        <v>159</v>
      </c>
      <c r="D137" s="14"/>
      <c r="E137" s="14"/>
      <c r="F137" s="15"/>
      <c r="G137" s="33"/>
      <c r="H137" s="35"/>
    </row>
    <row r="138" spans="1:8" x14ac:dyDescent="0.25">
      <c r="A138" s="39">
        <v>13</v>
      </c>
      <c r="B138" s="36" t="s">
        <v>150</v>
      </c>
      <c r="C138" s="16" t="s">
        <v>158</v>
      </c>
      <c r="D138" s="16" t="s">
        <v>157</v>
      </c>
      <c r="E138" s="16" t="s">
        <v>107</v>
      </c>
      <c r="F138" s="16" t="s">
        <v>106</v>
      </c>
      <c r="G138" s="30" t="s">
        <v>95</v>
      </c>
      <c r="H138" s="31"/>
    </row>
    <row r="139" spans="1:8" x14ac:dyDescent="0.25">
      <c r="A139" s="40"/>
      <c r="B139" s="37"/>
      <c r="C139" s="17"/>
      <c r="D139" s="17"/>
      <c r="E139" s="17"/>
      <c r="F139" s="17"/>
      <c r="G139" s="10" t="s">
        <v>94</v>
      </c>
      <c r="H139" s="46">
        <v>2</v>
      </c>
    </row>
    <row r="140" spans="1:8" x14ac:dyDescent="0.25">
      <c r="A140" s="40"/>
      <c r="B140" s="37"/>
      <c r="C140" s="17"/>
      <c r="D140" s="17"/>
      <c r="E140" s="17"/>
      <c r="F140" s="17"/>
      <c r="G140" s="10" t="s">
        <v>93</v>
      </c>
      <c r="H140" s="46">
        <v>2</v>
      </c>
    </row>
    <row r="141" spans="1:8" x14ac:dyDescent="0.25">
      <c r="A141" s="40"/>
      <c r="B141" s="37"/>
      <c r="C141" s="17"/>
      <c r="D141" s="17"/>
      <c r="E141" s="17"/>
      <c r="F141" s="17"/>
      <c r="G141" s="10" t="s">
        <v>92</v>
      </c>
      <c r="H141" s="46">
        <v>2</v>
      </c>
    </row>
    <row r="142" spans="1:8" ht="16.5" thickBot="1" x14ac:dyDescent="0.3">
      <c r="A142" s="40"/>
      <c r="B142" s="37"/>
      <c r="C142" s="17"/>
      <c r="D142" s="17"/>
      <c r="E142" s="17"/>
      <c r="F142" s="17"/>
      <c r="G142" s="10" t="s">
        <v>91</v>
      </c>
      <c r="H142" s="46">
        <v>2</v>
      </c>
    </row>
    <row r="143" spans="1:8" x14ac:dyDescent="0.25">
      <c r="A143" s="40"/>
      <c r="B143" s="37"/>
      <c r="C143" s="17"/>
      <c r="D143" s="17"/>
      <c r="E143" s="17"/>
      <c r="F143" s="17"/>
      <c r="G143" s="30" t="s">
        <v>80</v>
      </c>
      <c r="H143" s="31"/>
    </row>
    <row r="144" spans="1:8" x14ac:dyDescent="0.25">
      <c r="A144" s="40"/>
      <c r="B144" s="37"/>
      <c r="C144" s="17"/>
      <c r="D144" s="17"/>
      <c r="E144" s="17"/>
      <c r="F144" s="17"/>
      <c r="G144" s="10" t="s">
        <v>101</v>
      </c>
      <c r="H144" s="11">
        <v>10</v>
      </c>
    </row>
    <row r="145" spans="1:8" x14ac:dyDescent="0.25">
      <c r="A145" s="40"/>
      <c r="B145" s="37"/>
      <c r="C145" s="17"/>
      <c r="D145" s="17"/>
      <c r="E145" s="17"/>
      <c r="F145" s="17"/>
      <c r="G145" s="10" t="s">
        <v>94</v>
      </c>
      <c r="H145" s="11">
        <v>10</v>
      </c>
    </row>
    <row r="146" spans="1:8" x14ac:dyDescent="0.25">
      <c r="A146" s="40"/>
      <c r="B146" s="37"/>
      <c r="C146" s="17"/>
      <c r="D146" s="17"/>
      <c r="E146" s="17"/>
      <c r="F146" s="17"/>
      <c r="G146" s="10" t="s">
        <v>100</v>
      </c>
      <c r="H146" s="11">
        <v>10</v>
      </c>
    </row>
    <row r="147" spans="1:8" x14ac:dyDescent="0.25">
      <c r="A147" s="40"/>
      <c r="B147" s="37"/>
      <c r="C147" s="17"/>
      <c r="D147" s="17"/>
      <c r="E147" s="17"/>
      <c r="F147" s="17"/>
      <c r="G147" s="10" t="s">
        <v>92</v>
      </c>
      <c r="H147" s="11">
        <v>10</v>
      </c>
    </row>
    <row r="148" spans="1:8" x14ac:dyDescent="0.25">
      <c r="A148" s="40"/>
      <c r="B148" s="37"/>
      <c r="C148" s="17"/>
      <c r="D148" s="17"/>
      <c r="E148" s="17"/>
      <c r="F148" s="17"/>
      <c r="G148" s="10" t="s">
        <v>99</v>
      </c>
      <c r="H148" s="11">
        <v>10</v>
      </c>
    </row>
    <row r="149" spans="1:8" ht="16.5" thickBot="1" x14ac:dyDescent="0.3">
      <c r="A149" s="40"/>
      <c r="B149" s="37"/>
      <c r="C149" s="17"/>
      <c r="D149" s="17"/>
      <c r="E149" s="17"/>
      <c r="F149" s="17"/>
      <c r="G149" s="10" t="s">
        <v>97</v>
      </c>
      <c r="H149" s="11">
        <v>5</v>
      </c>
    </row>
    <row r="150" spans="1:8" x14ac:dyDescent="0.25">
      <c r="A150" s="40"/>
      <c r="B150" s="37"/>
      <c r="C150" s="17"/>
      <c r="D150" s="17"/>
      <c r="E150" s="17"/>
      <c r="F150" s="17"/>
      <c r="G150" s="30" t="s">
        <v>90</v>
      </c>
      <c r="H150" s="31"/>
    </row>
    <row r="151" spans="1:8" ht="16.5" thickBot="1" x14ac:dyDescent="0.3">
      <c r="A151" s="40"/>
      <c r="B151" s="37"/>
      <c r="C151" s="17"/>
      <c r="D151" s="17"/>
      <c r="E151" s="17"/>
      <c r="F151" s="17"/>
      <c r="G151" s="10" t="s">
        <v>89</v>
      </c>
      <c r="H151" s="11">
        <v>2</v>
      </c>
    </row>
    <row r="152" spans="1:8" x14ac:dyDescent="0.25">
      <c r="A152" s="40"/>
      <c r="B152" s="37"/>
      <c r="C152" s="17"/>
      <c r="D152" s="17"/>
      <c r="E152" s="17"/>
      <c r="F152" s="17"/>
      <c r="G152" s="30" t="s">
        <v>98</v>
      </c>
      <c r="H152" s="31"/>
    </row>
    <row r="153" spans="1:8" x14ac:dyDescent="0.25">
      <c r="A153" s="40"/>
      <c r="B153" s="37"/>
      <c r="C153" s="17"/>
      <c r="D153" s="17"/>
      <c r="E153" s="17"/>
      <c r="F153" s="17"/>
      <c r="G153" s="10" t="s">
        <v>89</v>
      </c>
      <c r="H153" s="11">
        <v>10</v>
      </c>
    </row>
    <row r="154" spans="1:8" ht="16.5" thickBot="1" x14ac:dyDescent="0.3">
      <c r="A154" s="40"/>
      <c r="B154" s="37"/>
      <c r="C154" s="17"/>
      <c r="D154" s="17"/>
      <c r="E154" s="17"/>
      <c r="F154" s="17"/>
      <c r="G154" s="10" t="s">
        <v>97</v>
      </c>
      <c r="H154" s="11">
        <v>5</v>
      </c>
    </row>
    <row r="155" spans="1:8" x14ac:dyDescent="0.25">
      <c r="A155" s="40"/>
      <c r="B155" s="37"/>
      <c r="C155" s="17"/>
      <c r="D155" s="17"/>
      <c r="E155" s="17"/>
      <c r="F155" s="17"/>
      <c r="G155" s="30" t="s">
        <v>105</v>
      </c>
      <c r="H155" s="31"/>
    </row>
    <row r="156" spans="1:8" ht="31.5" x14ac:dyDescent="0.25">
      <c r="A156" s="40"/>
      <c r="B156" s="37"/>
      <c r="C156" s="17"/>
      <c r="D156" s="17"/>
      <c r="E156" s="17"/>
      <c r="F156" s="17"/>
      <c r="G156" s="10" t="s">
        <v>156</v>
      </c>
      <c r="H156" s="11">
        <v>54</v>
      </c>
    </row>
    <row r="157" spans="1:8" ht="31.5" x14ac:dyDescent="0.25">
      <c r="A157" s="40"/>
      <c r="B157" s="37"/>
      <c r="C157" s="17"/>
      <c r="D157" s="17"/>
      <c r="E157" s="17"/>
      <c r="F157" s="17"/>
      <c r="G157" s="10" t="s">
        <v>104</v>
      </c>
      <c r="H157" s="11">
        <v>24</v>
      </c>
    </row>
    <row r="158" spans="1:8" ht="16.5" thickBot="1" x14ac:dyDescent="0.3">
      <c r="A158" s="40"/>
      <c r="B158" s="37"/>
      <c r="C158" s="17"/>
      <c r="D158" s="17"/>
      <c r="E158" s="17"/>
      <c r="F158" s="17"/>
      <c r="G158" s="10" t="s">
        <v>103</v>
      </c>
      <c r="H158" s="11">
        <v>6</v>
      </c>
    </row>
    <row r="159" spans="1:8" x14ac:dyDescent="0.25">
      <c r="A159" s="40"/>
      <c r="B159" s="37"/>
      <c r="C159" s="17"/>
      <c r="D159" s="17"/>
      <c r="E159" s="17"/>
      <c r="F159" s="17"/>
      <c r="G159" s="30" t="s">
        <v>71</v>
      </c>
      <c r="H159" s="31"/>
    </row>
    <row r="160" spans="1:8" x14ac:dyDescent="0.25">
      <c r="A160" s="40"/>
      <c r="B160" s="37"/>
      <c r="C160" s="17"/>
      <c r="D160" s="17"/>
      <c r="E160" s="17"/>
      <c r="F160" s="17"/>
      <c r="G160" s="10" t="s">
        <v>78</v>
      </c>
      <c r="H160" s="11">
        <v>4</v>
      </c>
    </row>
    <row r="161" spans="1:9" ht="16.5" thickBot="1" x14ac:dyDescent="0.3">
      <c r="A161" s="40"/>
      <c r="B161" s="37"/>
      <c r="C161" s="18"/>
      <c r="D161" s="18"/>
      <c r="E161" s="18"/>
      <c r="F161" s="18"/>
      <c r="G161" s="32" t="s">
        <v>8</v>
      </c>
      <c r="H161" s="34">
        <f>SUM(H139:H142,H144:H149,H151:H151,H153:H154,H156:H158,H160:H160,)</f>
        <v>168</v>
      </c>
    </row>
    <row r="162" spans="1:9" ht="249.95" customHeight="1" thickBot="1" x14ac:dyDescent="0.3">
      <c r="A162" s="41"/>
      <c r="B162" s="38"/>
      <c r="C162" s="14" t="s">
        <v>155</v>
      </c>
      <c r="D162" s="14"/>
      <c r="E162" s="14"/>
      <c r="F162" s="15"/>
      <c r="G162" s="33"/>
      <c r="H162" s="35"/>
      <c r="I162" s="44"/>
    </row>
    <row r="163" spans="1:9" x14ac:dyDescent="0.25">
      <c r="A163" s="39">
        <v>14</v>
      </c>
      <c r="B163" s="36" t="s">
        <v>150</v>
      </c>
      <c r="C163" s="16" t="s">
        <v>102</v>
      </c>
      <c r="D163" s="16" t="s">
        <v>154</v>
      </c>
      <c r="E163" s="16" t="s">
        <v>153</v>
      </c>
      <c r="F163" s="16" t="s">
        <v>152</v>
      </c>
      <c r="G163" s="30" t="s">
        <v>95</v>
      </c>
      <c r="H163" s="31"/>
    </row>
    <row r="164" spans="1:9" x14ac:dyDescent="0.25">
      <c r="A164" s="40"/>
      <c r="B164" s="37"/>
      <c r="C164" s="17"/>
      <c r="D164" s="17"/>
      <c r="E164" s="17"/>
      <c r="F164" s="17"/>
      <c r="G164" s="10" t="s">
        <v>94</v>
      </c>
      <c r="H164" s="46">
        <v>4</v>
      </c>
    </row>
    <row r="165" spans="1:9" x14ac:dyDescent="0.25">
      <c r="A165" s="40"/>
      <c r="B165" s="37"/>
      <c r="C165" s="17"/>
      <c r="D165" s="17"/>
      <c r="E165" s="17"/>
      <c r="F165" s="17"/>
      <c r="G165" s="10" t="s">
        <v>93</v>
      </c>
      <c r="H165" s="46">
        <v>4</v>
      </c>
    </row>
    <row r="166" spans="1:9" x14ac:dyDescent="0.25">
      <c r="A166" s="40"/>
      <c r="B166" s="37"/>
      <c r="C166" s="17"/>
      <c r="D166" s="17"/>
      <c r="E166" s="17"/>
      <c r="F166" s="17"/>
      <c r="G166" s="10" t="s">
        <v>92</v>
      </c>
      <c r="H166" s="46">
        <v>4</v>
      </c>
    </row>
    <row r="167" spans="1:9" ht="16.5" thickBot="1" x14ac:dyDescent="0.3">
      <c r="A167" s="40"/>
      <c r="B167" s="37"/>
      <c r="C167" s="17"/>
      <c r="D167" s="17"/>
      <c r="E167" s="17"/>
      <c r="F167" s="17"/>
      <c r="G167" s="10" t="s">
        <v>91</v>
      </c>
      <c r="H167" s="46">
        <v>4</v>
      </c>
    </row>
    <row r="168" spans="1:9" x14ac:dyDescent="0.25">
      <c r="A168" s="40"/>
      <c r="B168" s="37"/>
      <c r="C168" s="17"/>
      <c r="D168" s="17"/>
      <c r="E168" s="17"/>
      <c r="F168" s="17"/>
      <c r="G168" s="30" t="s">
        <v>80</v>
      </c>
      <c r="H168" s="31"/>
    </row>
    <row r="169" spans="1:9" x14ac:dyDescent="0.25">
      <c r="A169" s="40"/>
      <c r="B169" s="37"/>
      <c r="C169" s="17"/>
      <c r="D169" s="17"/>
      <c r="E169" s="17"/>
      <c r="F169" s="17"/>
      <c r="G169" s="10" t="s">
        <v>101</v>
      </c>
      <c r="H169" s="11">
        <v>10</v>
      </c>
    </row>
    <row r="170" spans="1:9" x14ac:dyDescent="0.25">
      <c r="A170" s="40"/>
      <c r="B170" s="37"/>
      <c r="C170" s="17"/>
      <c r="D170" s="17"/>
      <c r="E170" s="17"/>
      <c r="F170" s="17"/>
      <c r="G170" s="10" t="s">
        <v>94</v>
      </c>
      <c r="H170" s="11">
        <v>10</v>
      </c>
    </row>
    <row r="171" spans="1:9" x14ac:dyDescent="0.25">
      <c r="A171" s="40"/>
      <c r="B171" s="37"/>
      <c r="C171" s="17"/>
      <c r="D171" s="17"/>
      <c r="E171" s="17"/>
      <c r="F171" s="17"/>
      <c r="G171" s="10" t="s">
        <v>100</v>
      </c>
      <c r="H171" s="11">
        <v>10</v>
      </c>
    </row>
    <row r="172" spans="1:9" x14ac:dyDescent="0.25">
      <c r="A172" s="40"/>
      <c r="B172" s="37"/>
      <c r="C172" s="17"/>
      <c r="D172" s="17"/>
      <c r="E172" s="17"/>
      <c r="F172" s="17"/>
      <c r="G172" s="10" t="s">
        <v>92</v>
      </c>
      <c r="H172" s="11">
        <v>10</v>
      </c>
    </row>
    <row r="173" spans="1:9" x14ac:dyDescent="0.25">
      <c r="A173" s="40"/>
      <c r="B173" s="37"/>
      <c r="C173" s="17"/>
      <c r="D173" s="17"/>
      <c r="E173" s="17"/>
      <c r="F173" s="17"/>
      <c r="G173" s="10" t="s">
        <v>99</v>
      </c>
      <c r="H173" s="11">
        <v>10</v>
      </c>
    </row>
    <row r="174" spans="1:9" ht="16.5" thickBot="1" x14ac:dyDescent="0.3">
      <c r="A174" s="40"/>
      <c r="B174" s="37"/>
      <c r="C174" s="17"/>
      <c r="D174" s="17"/>
      <c r="E174" s="17"/>
      <c r="F174" s="17"/>
      <c r="G174" s="10" t="s">
        <v>97</v>
      </c>
      <c r="H174" s="11">
        <v>5</v>
      </c>
    </row>
    <row r="175" spans="1:9" x14ac:dyDescent="0.25">
      <c r="A175" s="40"/>
      <c r="B175" s="37"/>
      <c r="C175" s="17"/>
      <c r="D175" s="17"/>
      <c r="E175" s="17"/>
      <c r="F175" s="17"/>
      <c r="G175" s="30" t="s">
        <v>90</v>
      </c>
      <c r="H175" s="31"/>
    </row>
    <row r="176" spans="1:9" ht="16.5" thickBot="1" x14ac:dyDescent="0.3">
      <c r="A176" s="40"/>
      <c r="B176" s="37"/>
      <c r="C176" s="17"/>
      <c r="D176" s="17"/>
      <c r="E176" s="17"/>
      <c r="F176" s="17"/>
      <c r="G176" s="10" t="s">
        <v>89</v>
      </c>
      <c r="H176" s="11">
        <v>3</v>
      </c>
    </row>
    <row r="177" spans="1:9" x14ac:dyDescent="0.25">
      <c r="A177" s="40"/>
      <c r="B177" s="37"/>
      <c r="C177" s="17"/>
      <c r="D177" s="17"/>
      <c r="E177" s="17"/>
      <c r="F177" s="17"/>
      <c r="G177" s="30" t="s">
        <v>98</v>
      </c>
      <c r="H177" s="31"/>
    </row>
    <row r="178" spans="1:9" x14ac:dyDescent="0.25">
      <c r="A178" s="40"/>
      <c r="B178" s="37"/>
      <c r="C178" s="17"/>
      <c r="D178" s="17"/>
      <c r="E178" s="17"/>
      <c r="F178" s="17"/>
      <c r="G178" s="10" t="s">
        <v>89</v>
      </c>
      <c r="H178" s="11">
        <v>10</v>
      </c>
    </row>
    <row r="179" spans="1:9" ht="16.5" thickBot="1" x14ac:dyDescent="0.3">
      <c r="A179" s="40"/>
      <c r="B179" s="37"/>
      <c r="C179" s="17"/>
      <c r="D179" s="17"/>
      <c r="E179" s="17"/>
      <c r="F179" s="17"/>
      <c r="G179" s="10" t="s">
        <v>97</v>
      </c>
      <c r="H179" s="11">
        <v>5</v>
      </c>
    </row>
    <row r="180" spans="1:9" x14ac:dyDescent="0.25">
      <c r="A180" s="40"/>
      <c r="B180" s="37"/>
      <c r="C180" s="17"/>
      <c r="D180" s="17"/>
      <c r="E180" s="17"/>
      <c r="F180" s="17"/>
      <c r="G180" s="30" t="s">
        <v>71</v>
      </c>
      <c r="H180" s="31"/>
    </row>
    <row r="181" spans="1:9" x14ac:dyDescent="0.25">
      <c r="A181" s="40"/>
      <c r="B181" s="37"/>
      <c r="C181" s="17"/>
      <c r="D181" s="17"/>
      <c r="E181" s="17"/>
      <c r="F181" s="17"/>
      <c r="G181" s="10" t="s">
        <v>78</v>
      </c>
      <c r="H181" s="11">
        <v>4</v>
      </c>
    </row>
    <row r="182" spans="1:9" ht="16.5" thickBot="1" x14ac:dyDescent="0.3">
      <c r="A182" s="40"/>
      <c r="B182" s="37"/>
      <c r="C182" s="18"/>
      <c r="D182" s="18"/>
      <c r="E182" s="18"/>
      <c r="F182" s="18"/>
      <c r="G182" s="32" t="s">
        <v>8</v>
      </c>
      <c r="H182" s="34">
        <f>SUM(H164:H167,H169:H174,H176:H176,H178:H179,H181:H181)</f>
        <v>93</v>
      </c>
    </row>
    <row r="183" spans="1:9" ht="249.95" customHeight="1" thickBot="1" x14ac:dyDescent="0.3">
      <c r="A183" s="41"/>
      <c r="B183" s="38"/>
      <c r="C183" s="14" t="s">
        <v>151</v>
      </c>
      <c r="D183" s="14"/>
      <c r="E183" s="14"/>
      <c r="F183" s="15"/>
      <c r="G183" s="33"/>
      <c r="H183" s="35"/>
      <c r="I183" s="44"/>
    </row>
    <row r="184" spans="1:9" x14ac:dyDescent="0.25">
      <c r="A184" s="39">
        <v>15</v>
      </c>
      <c r="B184" s="36" t="s">
        <v>150</v>
      </c>
      <c r="C184" s="16" t="s">
        <v>149</v>
      </c>
      <c r="D184" s="16" t="s">
        <v>148</v>
      </c>
      <c r="E184" s="16" t="s">
        <v>96</v>
      </c>
      <c r="F184" s="16" t="s">
        <v>147</v>
      </c>
      <c r="G184" s="30" t="s">
        <v>95</v>
      </c>
      <c r="H184" s="31"/>
    </row>
    <row r="185" spans="1:9" x14ac:dyDescent="0.25">
      <c r="A185" s="40"/>
      <c r="B185" s="37"/>
      <c r="C185" s="17"/>
      <c r="D185" s="17"/>
      <c r="E185" s="17"/>
      <c r="F185" s="17"/>
      <c r="G185" s="10" t="s">
        <v>94</v>
      </c>
      <c r="H185" s="11">
        <v>1</v>
      </c>
    </row>
    <row r="186" spans="1:9" x14ac:dyDescent="0.25">
      <c r="A186" s="40"/>
      <c r="B186" s="37"/>
      <c r="C186" s="17"/>
      <c r="D186" s="17"/>
      <c r="E186" s="17"/>
      <c r="F186" s="17"/>
      <c r="G186" s="10" t="s">
        <v>93</v>
      </c>
      <c r="H186" s="11">
        <v>1</v>
      </c>
    </row>
    <row r="187" spans="1:9" x14ac:dyDescent="0.25">
      <c r="A187" s="40"/>
      <c r="B187" s="37"/>
      <c r="C187" s="17"/>
      <c r="D187" s="17"/>
      <c r="E187" s="17"/>
      <c r="F187" s="17"/>
      <c r="G187" s="10" t="s">
        <v>92</v>
      </c>
      <c r="H187" s="11">
        <v>1</v>
      </c>
    </row>
    <row r="188" spans="1:9" ht="16.5" thickBot="1" x14ac:dyDescent="0.3">
      <c r="A188" s="40"/>
      <c r="B188" s="37"/>
      <c r="C188" s="17"/>
      <c r="D188" s="17"/>
      <c r="E188" s="17"/>
      <c r="F188" s="17"/>
      <c r="G188" s="10" t="s">
        <v>91</v>
      </c>
      <c r="H188" s="11">
        <v>1</v>
      </c>
    </row>
    <row r="189" spans="1:9" x14ac:dyDescent="0.25">
      <c r="A189" s="40"/>
      <c r="B189" s="37"/>
      <c r="C189" s="17"/>
      <c r="D189" s="17"/>
      <c r="E189" s="17"/>
      <c r="F189" s="17"/>
      <c r="G189" s="30" t="s">
        <v>90</v>
      </c>
      <c r="H189" s="31"/>
    </row>
    <row r="190" spans="1:9" ht="16.5" thickBot="1" x14ac:dyDescent="0.3">
      <c r="A190" s="40"/>
      <c r="B190" s="37"/>
      <c r="C190" s="17"/>
      <c r="D190" s="17"/>
      <c r="E190" s="17"/>
      <c r="F190" s="17"/>
      <c r="G190" s="10" t="s">
        <v>89</v>
      </c>
      <c r="H190" s="11">
        <v>2</v>
      </c>
    </row>
    <row r="191" spans="1:9" x14ac:dyDescent="0.25">
      <c r="A191" s="40"/>
      <c r="B191" s="37"/>
      <c r="C191" s="17"/>
      <c r="D191" s="17"/>
      <c r="E191" s="17"/>
      <c r="F191" s="17"/>
      <c r="G191" s="30" t="s">
        <v>71</v>
      </c>
      <c r="H191" s="31"/>
    </row>
    <row r="192" spans="1:9" x14ac:dyDescent="0.25">
      <c r="A192" s="40"/>
      <c r="B192" s="37"/>
      <c r="C192" s="17"/>
      <c r="D192" s="17"/>
      <c r="E192" s="17"/>
      <c r="F192" s="17"/>
      <c r="G192" s="10" t="s">
        <v>78</v>
      </c>
      <c r="H192" s="11">
        <v>4</v>
      </c>
    </row>
    <row r="193" spans="1:9" ht="16.5" thickBot="1" x14ac:dyDescent="0.3">
      <c r="A193" s="40"/>
      <c r="B193" s="37"/>
      <c r="C193" s="18"/>
      <c r="D193" s="18"/>
      <c r="E193" s="18"/>
      <c r="F193" s="18"/>
      <c r="G193" s="32" t="s">
        <v>8</v>
      </c>
      <c r="H193" s="34">
        <f>SUM(H185:H188,H190:H190,H192:H192,)</f>
        <v>10</v>
      </c>
    </row>
    <row r="194" spans="1:9" ht="249.95" customHeight="1" thickBot="1" x14ac:dyDescent="0.3">
      <c r="A194" s="41"/>
      <c r="B194" s="38"/>
      <c r="C194" s="14" t="s">
        <v>146</v>
      </c>
      <c r="D194" s="14"/>
      <c r="E194" s="14"/>
      <c r="F194" s="15"/>
      <c r="G194" s="33"/>
      <c r="H194" s="35"/>
    </row>
    <row r="195" spans="1:9" x14ac:dyDescent="0.25">
      <c r="A195" s="39">
        <v>16</v>
      </c>
      <c r="B195" s="36" t="s">
        <v>83</v>
      </c>
      <c r="C195" s="16" t="s">
        <v>88</v>
      </c>
      <c r="D195" s="16" t="s">
        <v>145</v>
      </c>
      <c r="E195" s="16" t="s">
        <v>144</v>
      </c>
      <c r="F195" s="16" t="s">
        <v>87</v>
      </c>
      <c r="G195" s="30" t="s">
        <v>80</v>
      </c>
      <c r="H195" s="31"/>
    </row>
    <row r="196" spans="1:9" ht="16.5" thickBot="1" x14ac:dyDescent="0.3">
      <c r="A196" s="40"/>
      <c r="B196" s="37"/>
      <c r="C196" s="17"/>
      <c r="D196" s="17"/>
      <c r="E196" s="17"/>
      <c r="F196" s="17"/>
      <c r="G196" s="10" t="s">
        <v>79</v>
      </c>
      <c r="H196" s="11">
        <v>5</v>
      </c>
    </row>
    <row r="197" spans="1:9" x14ac:dyDescent="0.25">
      <c r="A197" s="40"/>
      <c r="B197" s="37"/>
      <c r="C197" s="17"/>
      <c r="D197" s="17"/>
      <c r="E197" s="17"/>
      <c r="F197" s="17"/>
      <c r="G197" s="30" t="s">
        <v>86</v>
      </c>
      <c r="H197" s="31"/>
    </row>
    <row r="198" spans="1:9" x14ac:dyDescent="0.25">
      <c r="A198" s="40"/>
      <c r="B198" s="37"/>
      <c r="C198" s="17"/>
      <c r="D198" s="17"/>
      <c r="E198" s="17"/>
      <c r="F198" s="17"/>
      <c r="G198" s="10" t="s">
        <v>85</v>
      </c>
      <c r="H198" s="11">
        <v>10</v>
      </c>
    </row>
    <row r="199" spans="1:9" ht="16.5" thickBot="1" x14ac:dyDescent="0.3">
      <c r="A199" s="40"/>
      <c r="B199" s="37"/>
      <c r="C199" s="17"/>
      <c r="D199" s="17"/>
      <c r="E199" s="17"/>
      <c r="F199" s="17"/>
      <c r="G199" s="10" t="s">
        <v>84</v>
      </c>
      <c r="H199" s="11">
        <v>10</v>
      </c>
    </row>
    <row r="200" spans="1:9" x14ac:dyDescent="0.25">
      <c r="A200" s="40"/>
      <c r="B200" s="37"/>
      <c r="C200" s="17"/>
      <c r="D200" s="17"/>
      <c r="E200" s="17"/>
      <c r="F200" s="17"/>
      <c r="G200" s="30" t="s">
        <v>71</v>
      </c>
      <c r="H200" s="31"/>
    </row>
    <row r="201" spans="1:9" x14ac:dyDescent="0.25">
      <c r="A201" s="40"/>
      <c r="B201" s="37"/>
      <c r="C201" s="17"/>
      <c r="D201" s="17"/>
      <c r="E201" s="17"/>
      <c r="F201" s="17"/>
      <c r="G201" s="10" t="s">
        <v>78</v>
      </c>
      <c r="H201" s="11">
        <v>4</v>
      </c>
    </row>
    <row r="202" spans="1:9" ht="16.5" thickBot="1" x14ac:dyDescent="0.3">
      <c r="A202" s="40"/>
      <c r="B202" s="37"/>
      <c r="C202" s="18"/>
      <c r="D202" s="18"/>
      <c r="E202" s="18"/>
      <c r="F202" s="18"/>
      <c r="G202" s="32" t="s">
        <v>8</v>
      </c>
      <c r="H202" s="34">
        <f>SUM(H196:H196,H198:H199,H201:H201)</f>
        <v>29</v>
      </c>
    </row>
    <row r="203" spans="1:9" ht="249.95" customHeight="1" thickBot="1" x14ac:dyDescent="0.3">
      <c r="A203" s="41"/>
      <c r="B203" s="38"/>
      <c r="C203" s="14" t="s">
        <v>143</v>
      </c>
      <c r="D203" s="14"/>
      <c r="E203" s="14"/>
      <c r="F203" s="15"/>
      <c r="G203" s="33"/>
      <c r="H203" s="35"/>
      <c r="I203" s="44"/>
    </row>
    <row r="204" spans="1:9" x14ac:dyDescent="0.25">
      <c r="A204" s="39">
        <v>17</v>
      </c>
      <c r="B204" s="36" t="s">
        <v>83</v>
      </c>
      <c r="C204" s="16" t="s">
        <v>82</v>
      </c>
      <c r="D204" s="16" t="s">
        <v>142</v>
      </c>
      <c r="E204" s="16" t="s">
        <v>81</v>
      </c>
      <c r="F204" s="16" t="s">
        <v>141</v>
      </c>
      <c r="G204" s="30" t="s">
        <v>80</v>
      </c>
      <c r="H204" s="31"/>
    </row>
    <row r="205" spans="1:9" ht="16.5" thickBot="1" x14ac:dyDescent="0.3">
      <c r="A205" s="40"/>
      <c r="B205" s="37"/>
      <c r="C205" s="17"/>
      <c r="D205" s="17"/>
      <c r="E205" s="17"/>
      <c r="F205" s="17"/>
      <c r="G205" s="10" t="s">
        <v>79</v>
      </c>
      <c r="H205" s="11">
        <v>4</v>
      </c>
    </row>
    <row r="206" spans="1:9" x14ac:dyDescent="0.25">
      <c r="A206" s="40"/>
      <c r="B206" s="37"/>
      <c r="C206" s="17"/>
      <c r="D206" s="17"/>
      <c r="E206" s="17"/>
      <c r="F206" s="17"/>
      <c r="G206" s="30" t="s">
        <v>75</v>
      </c>
      <c r="H206" s="31"/>
    </row>
    <row r="207" spans="1:9" x14ac:dyDescent="0.25">
      <c r="A207" s="40"/>
      <c r="B207" s="37"/>
      <c r="C207" s="17"/>
      <c r="D207" s="17"/>
      <c r="E207" s="17"/>
      <c r="F207" s="17"/>
      <c r="G207" s="10" t="s">
        <v>74</v>
      </c>
      <c r="H207" s="11">
        <v>8</v>
      </c>
    </row>
    <row r="208" spans="1:9" x14ac:dyDescent="0.25">
      <c r="A208" s="40"/>
      <c r="B208" s="37"/>
      <c r="C208" s="17"/>
      <c r="D208" s="17"/>
      <c r="E208" s="17"/>
      <c r="F208" s="17"/>
      <c r="G208" s="10" t="s">
        <v>73</v>
      </c>
      <c r="H208" s="11">
        <v>8</v>
      </c>
    </row>
    <row r="209" spans="1:8" ht="16.5" thickBot="1" x14ac:dyDescent="0.3">
      <c r="A209" s="40"/>
      <c r="B209" s="37"/>
      <c r="C209" s="17"/>
      <c r="D209" s="17"/>
      <c r="E209" s="17"/>
      <c r="F209" s="17"/>
      <c r="G209" s="10" t="s">
        <v>72</v>
      </c>
      <c r="H209" s="11">
        <v>12</v>
      </c>
    </row>
    <row r="210" spans="1:8" x14ac:dyDescent="0.25">
      <c r="A210" s="40"/>
      <c r="B210" s="37"/>
      <c r="C210" s="17"/>
      <c r="D210" s="17"/>
      <c r="E210" s="17"/>
      <c r="F210" s="17"/>
      <c r="G210" s="30" t="s">
        <v>71</v>
      </c>
      <c r="H210" s="31"/>
    </row>
    <row r="211" spans="1:8" x14ac:dyDescent="0.25">
      <c r="A211" s="40"/>
      <c r="B211" s="37"/>
      <c r="C211" s="17"/>
      <c r="D211" s="17"/>
      <c r="E211" s="17"/>
      <c r="F211" s="17"/>
      <c r="G211" s="10" t="s">
        <v>78</v>
      </c>
      <c r="H211" s="11">
        <v>3</v>
      </c>
    </row>
    <row r="212" spans="1:8" ht="16.5" thickBot="1" x14ac:dyDescent="0.3">
      <c r="A212" s="40"/>
      <c r="B212" s="37"/>
      <c r="C212" s="18"/>
      <c r="D212" s="18"/>
      <c r="E212" s="18"/>
      <c r="F212" s="18"/>
      <c r="G212" s="32" t="s">
        <v>8</v>
      </c>
      <c r="H212" s="34">
        <f>SUM(H205:H205,H207:H209,H211:H211,)</f>
        <v>35</v>
      </c>
    </row>
    <row r="213" spans="1:8" ht="249.95" customHeight="1" thickBot="1" x14ac:dyDescent="0.3">
      <c r="A213" s="41"/>
      <c r="B213" s="38"/>
      <c r="C213" s="14" t="s">
        <v>140</v>
      </c>
      <c r="D213" s="14"/>
      <c r="E213" s="14"/>
      <c r="F213" s="15"/>
      <c r="G213" s="33"/>
      <c r="H213" s="35"/>
    </row>
    <row r="214" spans="1:8" ht="16.5" thickBot="1" x14ac:dyDescent="0.3">
      <c r="A214" s="24" t="s">
        <v>139</v>
      </c>
      <c r="B214" s="43"/>
      <c r="C214" s="43"/>
      <c r="D214" s="43"/>
      <c r="E214" s="42"/>
      <c r="F214" s="27">
        <f>H212+H202+H193+H182+H161+H136+H128+H115+H100+H87+H77+H68+H58+H46+H33+H24+H11</f>
        <v>1462</v>
      </c>
      <c r="G214" s="28"/>
      <c r="H214" s="29"/>
    </row>
    <row r="215" spans="1:8" ht="402" customHeight="1" thickBot="1" x14ac:dyDescent="0.3">
      <c r="A215" s="19" t="s">
        <v>9</v>
      </c>
      <c r="B215" s="20"/>
      <c r="C215" s="21" t="s">
        <v>138</v>
      </c>
      <c r="D215" s="22"/>
      <c r="E215" s="22"/>
      <c r="F215" s="23"/>
      <c r="G215" s="12" t="s">
        <v>68</v>
      </c>
      <c r="H215" s="13" t="s">
        <v>77</v>
      </c>
    </row>
    <row r="216" spans="1:8" ht="336" customHeight="1" thickBot="1" x14ac:dyDescent="0.3">
      <c r="A216" s="19" t="s">
        <v>9</v>
      </c>
      <c r="B216" s="20"/>
      <c r="C216" s="21" t="s">
        <v>137</v>
      </c>
      <c r="D216" s="22"/>
      <c r="E216" s="22"/>
      <c r="F216" s="23"/>
      <c r="G216" s="12" t="s">
        <v>67</v>
      </c>
      <c r="H216" s="13" t="s">
        <v>76</v>
      </c>
    </row>
  </sheetData>
  <sheetProtection algorithmName="SHA-512" hashValue="qzHrl1skOgsopv/Z9MeZGPa38CFpS785n/6gMqCZGnhbVMuaLAVs59Z0j4WpuuXSdEuMWNqr/o30FkpH9I0++A==" saltValue="kOoc/plStlM5oqyKi1gGSQ==" spinCount="100000" sheet="1" formatCells="0" formatColumns="0" formatRows="0" insertColumns="0" insertRows="0" insertHyperlinks="0" autoFilter="0"/>
  <autoFilter ref="A1:H552" xr:uid="{9935AF2A-4D8B-4F1A-85F3-AE774492B6F5}"/>
  <mergeCells count="219">
    <mergeCell ref="F204:F212"/>
    <mergeCell ref="F130:F136"/>
    <mergeCell ref="C162:F162"/>
    <mergeCell ref="C195:C202"/>
    <mergeCell ref="D195:D202"/>
    <mergeCell ref="E195:E202"/>
    <mergeCell ref="F195:F202"/>
    <mergeCell ref="C102:C115"/>
    <mergeCell ref="D102:D115"/>
    <mergeCell ref="E102:E115"/>
    <mergeCell ref="F102:F115"/>
    <mergeCell ref="C117:C128"/>
    <mergeCell ref="D117:D128"/>
    <mergeCell ref="E117:E128"/>
    <mergeCell ref="F117:F128"/>
    <mergeCell ref="G206:H206"/>
    <mergeCell ref="A214:E214"/>
    <mergeCell ref="F214:H214"/>
    <mergeCell ref="A215:B215"/>
    <mergeCell ref="C215:F215"/>
    <mergeCell ref="H212:H213"/>
    <mergeCell ref="C213:F213"/>
    <mergeCell ref="C204:C212"/>
    <mergeCell ref="D204:D212"/>
    <mergeCell ref="E204:E212"/>
    <mergeCell ref="A216:B216"/>
    <mergeCell ref="C216:F216"/>
    <mergeCell ref="B195:B203"/>
    <mergeCell ref="G195:H195"/>
    <mergeCell ref="G212:G213"/>
    <mergeCell ref="H202:H203"/>
    <mergeCell ref="C203:F203"/>
    <mergeCell ref="B204:B213"/>
    <mergeCell ref="G204:H204"/>
    <mergeCell ref="G210:H210"/>
    <mergeCell ref="G197:H197"/>
    <mergeCell ref="G202:G203"/>
    <mergeCell ref="C184:C193"/>
    <mergeCell ref="D184:D193"/>
    <mergeCell ref="E184:E193"/>
    <mergeCell ref="F184:F193"/>
    <mergeCell ref="G200:H200"/>
    <mergeCell ref="B184:B194"/>
    <mergeCell ref="G184:H184"/>
    <mergeCell ref="G189:H189"/>
    <mergeCell ref="G191:H191"/>
    <mergeCell ref="G193:G194"/>
    <mergeCell ref="H193:H194"/>
    <mergeCell ref="C194:F194"/>
    <mergeCell ref="H161:H162"/>
    <mergeCell ref="G138:H138"/>
    <mergeCell ref="G143:H143"/>
    <mergeCell ref="F138:F161"/>
    <mergeCell ref="C163:C182"/>
    <mergeCell ref="D163:D182"/>
    <mergeCell ref="E163:E182"/>
    <mergeCell ref="F163:F182"/>
    <mergeCell ref="G155:H155"/>
    <mergeCell ref="G159:H159"/>
    <mergeCell ref="B163:B183"/>
    <mergeCell ref="G163:H163"/>
    <mergeCell ref="G168:H168"/>
    <mergeCell ref="G175:H175"/>
    <mergeCell ref="G177:H177"/>
    <mergeCell ref="G180:H180"/>
    <mergeCell ref="G182:G183"/>
    <mergeCell ref="H182:H183"/>
    <mergeCell ref="C34:F34"/>
    <mergeCell ref="C26:C33"/>
    <mergeCell ref="D26:D33"/>
    <mergeCell ref="E26:E33"/>
    <mergeCell ref="F26:F33"/>
    <mergeCell ref="G152:H152"/>
    <mergeCell ref="C138:C161"/>
    <mergeCell ref="D138:D161"/>
    <mergeCell ref="E138:E161"/>
    <mergeCell ref="G161:G162"/>
    <mergeCell ref="C13:C24"/>
    <mergeCell ref="D13:D24"/>
    <mergeCell ref="E13:E24"/>
    <mergeCell ref="F13:F24"/>
    <mergeCell ref="B26:B34"/>
    <mergeCell ref="G26:H26"/>
    <mergeCell ref="G28:H28"/>
    <mergeCell ref="G31:H31"/>
    <mergeCell ref="G33:G34"/>
    <mergeCell ref="H33:H34"/>
    <mergeCell ref="E2:E11"/>
    <mergeCell ref="F2:F11"/>
    <mergeCell ref="B13:B25"/>
    <mergeCell ref="G13:H13"/>
    <mergeCell ref="G16:H16"/>
    <mergeCell ref="G19:H19"/>
    <mergeCell ref="G22:H22"/>
    <mergeCell ref="G24:G25"/>
    <mergeCell ref="H24:H25"/>
    <mergeCell ref="C25:F25"/>
    <mergeCell ref="B2:B12"/>
    <mergeCell ref="G2:H2"/>
    <mergeCell ref="G4:H4"/>
    <mergeCell ref="G6:H6"/>
    <mergeCell ref="G8:H8"/>
    <mergeCell ref="G11:G12"/>
    <mergeCell ref="H11:H12"/>
    <mergeCell ref="C12:F12"/>
    <mergeCell ref="C2:C11"/>
    <mergeCell ref="D2:D11"/>
    <mergeCell ref="A204:A213"/>
    <mergeCell ref="A2:A12"/>
    <mergeCell ref="A13:A25"/>
    <mergeCell ref="A26:A34"/>
    <mergeCell ref="A117:A129"/>
    <mergeCell ref="A130:A137"/>
    <mergeCell ref="A35:A47"/>
    <mergeCell ref="A48:A59"/>
    <mergeCell ref="A60:A69"/>
    <mergeCell ref="A70:A78"/>
    <mergeCell ref="E35:E46"/>
    <mergeCell ref="F35:F46"/>
    <mergeCell ref="A138:A162"/>
    <mergeCell ref="A163:A183"/>
    <mergeCell ref="A184:A194"/>
    <mergeCell ref="A195:A203"/>
    <mergeCell ref="A79:A88"/>
    <mergeCell ref="A89:A101"/>
    <mergeCell ref="A102:A116"/>
    <mergeCell ref="C183:F183"/>
    <mergeCell ref="B35:B47"/>
    <mergeCell ref="G35:H35"/>
    <mergeCell ref="G37:H37"/>
    <mergeCell ref="G41:H41"/>
    <mergeCell ref="G44:H44"/>
    <mergeCell ref="G46:G47"/>
    <mergeCell ref="H46:H47"/>
    <mergeCell ref="C47:F47"/>
    <mergeCell ref="C35:C46"/>
    <mergeCell ref="D35:D46"/>
    <mergeCell ref="G48:H48"/>
    <mergeCell ref="G52:H52"/>
    <mergeCell ref="G56:H56"/>
    <mergeCell ref="G58:G59"/>
    <mergeCell ref="H58:H59"/>
    <mergeCell ref="C59:F59"/>
    <mergeCell ref="C48:C58"/>
    <mergeCell ref="D48:D58"/>
    <mergeCell ref="E48:E58"/>
    <mergeCell ref="F48:F58"/>
    <mergeCell ref="C69:F69"/>
    <mergeCell ref="C60:C68"/>
    <mergeCell ref="D60:D68"/>
    <mergeCell ref="E60:E68"/>
    <mergeCell ref="F60:F68"/>
    <mergeCell ref="B48:B59"/>
    <mergeCell ref="C70:C77"/>
    <mergeCell ref="D70:D77"/>
    <mergeCell ref="E70:E77"/>
    <mergeCell ref="F70:F77"/>
    <mergeCell ref="B60:B69"/>
    <mergeCell ref="G60:H60"/>
    <mergeCell ref="G63:H63"/>
    <mergeCell ref="G66:H66"/>
    <mergeCell ref="G68:G69"/>
    <mergeCell ref="H68:H69"/>
    <mergeCell ref="D79:D87"/>
    <mergeCell ref="E79:E87"/>
    <mergeCell ref="F79:F87"/>
    <mergeCell ref="B70:B78"/>
    <mergeCell ref="G70:H70"/>
    <mergeCell ref="G72:H72"/>
    <mergeCell ref="G75:H75"/>
    <mergeCell ref="G77:G78"/>
    <mergeCell ref="H77:H78"/>
    <mergeCell ref="C78:F78"/>
    <mergeCell ref="E89:E100"/>
    <mergeCell ref="F89:F100"/>
    <mergeCell ref="B79:B88"/>
    <mergeCell ref="G79:H79"/>
    <mergeCell ref="G82:H82"/>
    <mergeCell ref="G85:H85"/>
    <mergeCell ref="G87:G88"/>
    <mergeCell ref="H87:H88"/>
    <mergeCell ref="C88:F88"/>
    <mergeCell ref="C79:C87"/>
    <mergeCell ref="G150:H150"/>
    <mergeCell ref="B89:B101"/>
    <mergeCell ref="G89:H89"/>
    <mergeCell ref="G96:H96"/>
    <mergeCell ref="G98:H98"/>
    <mergeCell ref="G100:G101"/>
    <mergeCell ref="H100:H101"/>
    <mergeCell ref="C101:F101"/>
    <mergeCell ref="C89:C100"/>
    <mergeCell ref="D89:D100"/>
    <mergeCell ref="B130:B137"/>
    <mergeCell ref="G130:H130"/>
    <mergeCell ref="G132:H132"/>
    <mergeCell ref="G134:H134"/>
    <mergeCell ref="G136:G137"/>
    <mergeCell ref="H136:H137"/>
    <mergeCell ref="C137:F137"/>
    <mergeCell ref="C130:C136"/>
    <mergeCell ref="D130:D136"/>
    <mergeCell ref="E130:E136"/>
    <mergeCell ref="G117:H117"/>
    <mergeCell ref="G123:H123"/>
    <mergeCell ref="G126:H126"/>
    <mergeCell ref="G128:G129"/>
    <mergeCell ref="H128:H129"/>
    <mergeCell ref="C129:F129"/>
    <mergeCell ref="B102:B116"/>
    <mergeCell ref="B117:B129"/>
    <mergeCell ref="B138:B162"/>
    <mergeCell ref="G102:H102"/>
    <mergeCell ref="G108:H108"/>
    <mergeCell ref="G110:H110"/>
    <mergeCell ref="G113:H113"/>
    <mergeCell ref="G115:G116"/>
    <mergeCell ref="H115:H116"/>
    <mergeCell ref="C116:F11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um" ma:contentTypeID="0x0101001E985F2C4AF03F40BC2EC7BBE3BF655D" ma:contentTypeVersion="9" ma:contentTypeDescription="Új dokumentum létrehozása." ma:contentTypeScope="" ma:versionID="e3d788789cb1dfbb3e864dc4457ff0e3">
  <xsd:schema xmlns:xsd="http://www.w3.org/2001/XMLSchema" xmlns:xs="http://www.w3.org/2001/XMLSchema" xmlns:p="http://schemas.microsoft.com/office/2006/metadata/properties" xmlns:ns3="3bb52402-df7b-4461-a56f-752545ff1b0d" xmlns:ns4="bd48322a-157e-435c-866f-de91dd2babb4" targetNamespace="http://schemas.microsoft.com/office/2006/metadata/properties" ma:root="true" ma:fieldsID="d326c9370a1ce1aa6126307eff0a5684" ns3:_="" ns4:_="">
    <xsd:import namespace="3bb52402-df7b-4461-a56f-752545ff1b0d"/>
    <xsd:import namespace="bd48322a-157e-435c-866f-de91dd2babb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4:SharedWithUsers" minOccurs="0"/>
                <xsd:element ref="ns4:SharedWithDetails" minOccurs="0"/>
                <xsd:element ref="ns4:SharingHintHash"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b52402-df7b-4461-a56f-752545ff1b0d"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6"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d48322a-157e-435c-866f-de91dd2babb4" elementFormDefault="qualified">
    <xsd:import namespace="http://schemas.microsoft.com/office/2006/documentManagement/types"/>
    <xsd:import namespace="http://schemas.microsoft.com/office/infopath/2007/PartnerControls"/>
    <xsd:element name="SharedWithUsers" ma:index="13" nillable="true" ma:displayName="Résztvevők"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Megosztva részletekkel" ma:internalName="SharedWithDetails" ma:readOnly="true">
      <xsd:simpleType>
        <xsd:restriction base="dms:Note">
          <xsd:maxLength value="255"/>
        </xsd:restriction>
      </xsd:simpleType>
    </xsd:element>
    <xsd:element name="SharingHintHash" ma:index="15" nillable="true" ma:displayName="Megosztási tipp kivonata"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artalomtípus"/>
        <xsd:element ref="dc:title" minOccurs="0" maxOccurs="1" ma:index="4" ma:displayName="Cím"/>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3bb52402-df7b-4461-a56f-752545ff1b0d" xsi:nil="true"/>
  </documentManagement>
</p:properties>
</file>

<file path=customXml/itemProps1.xml><?xml version="1.0" encoding="utf-8"?>
<ds:datastoreItem xmlns:ds="http://schemas.openxmlformats.org/officeDocument/2006/customXml" ds:itemID="{81DF6E59-6796-44CC-A9A5-5C4BC6A28227}">
  <ds:schemaRefs>
    <ds:schemaRef ds:uri="http://schemas.microsoft.com/sharepoint/v3/contenttype/forms"/>
  </ds:schemaRefs>
</ds:datastoreItem>
</file>

<file path=customXml/itemProps2.xml><?xml version="1.0" encoding="utf-8"?>
<ds:datastoreItem xmlns:ds="http://schemas.openxmlformats.org/officeDocument/2006/customXml" ds:itemID="{EBFEA4ED-C3FF-4686-B828-E0721FCFD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bb52402-df7b-4461-a56f-752545ff1b0d"/>
    <ds:schemaRef ds:uri="bd48322a-157e-435c-866f-de91dd2bab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1F0B09B-33B0-49B8-8ED2-6F1F55B80517}">
  <ds:schemaRefs>
    <ds:schemaRef ds:uri="http://www.w3.org/XML/1998/namespace"/>
    <ds:schemaRef ds:uri="http://schemas.microsoft.com/office/2006/metadata/properties"/>
    <ds:schemaRef ds:uri="http://purl.org/dc/elements/1.1/"/>
    <ds:schemaRef ds:uri="http://schemas.openxmlformats.org/package/2006/metadata/core-properties"/>
    <ds:schemaRef ds:uri="http://schemas.microsoft.com/office/2006/documentManagement/types"/>
    <ds:schemaRef ds:uri="http://purl.org/dc/terms/"/>
    <ds:schemaRef ds:uri="http://schemas.microsoft.com/office/infopath/2007/PartnerControls"/>
    <ds:schemaRef ds:uri="bd48322a-157e-435c-866f-de91dd2babb4"/>
    <ds:schemaRef ds:uri="3bb52402-df7b-4461-a56f-752545ff1b0d"/>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2</vt:i4>
      </vt:variant>
    </vt:vector>
  </HeadingPairs>
  <TitlesOfParts>
    <vt:vector size="2" baseType="lpstr">
      <vt:lpstr>6.2</vt:lpstr>
      <vt:lpstr>6.3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Surányi Anita</dc:creator>
  <cp:lastModifiedBy>Surányi Anita</cp:lastModifiedBy>
  <dcterms:created xsi:type="dcterms:W3CDTF">2024-11-28T14:19:52Z</dcterms:created>
  <dcterms:modified xsi:type="dcterms:W3CDTF">2025-07-07T12:39:01Z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0x0101001E985F2C4AF03F40BC2EC7BBE3BF655D</vt:lpwstr>
  </property>
</Properties>
</file>