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Édességkészítő\"/>
    </mc:Choice>
  </mc:AlternateContent>
  <xr:revisionPtr revIDLastSave="0" documentId="8_{5737EF41-8395-4559-B2A6-2CAF6FFCE101}" xr6:coauthVersionLast="47" xr6:coauthVersionMax="47" xr10:uidLastSave="{00000000-0000-0000-0000-000000000000}"/>
  <bookViews>
    <workbookView xWindow="0" yWindow="0" windowWidth="18960" windowHeight="15750" activeTab="1" xr2:uid="{AAF40F27-048F-46A9-B613-E2F8B6A3509A}"/>
  </bookViews>
  <sheets>
    <sheet name="6.2" sheetId="1" r:id="rId1"/>
    <sheet name="6.3" sheetId="3" r:id="rId2"/>
  </sheets>
  <definedNames>
    <definedName name="_xlnm._FilterDatabase" localSheetId="0" hidden="1">'6.2'!$A$1:$H$422</definedName>
    <definedName name="_xlnm._FilterDatabase" localSheetId="1" hidden="1">'6.3'!$A$1:$H$543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3" l="1"/>
  <c r="H22" i="3"/>
  <c r="H43" i="3"/>
  <c r="H54" i="3"/>
  <c r="H64" i="3"/>
  <c r="H75" i="3"/>
  <c r="H85" i="3"/>
  <c r="H95" i="3"/>
  <c r="H105" i="3"/>
  <c r="H115" i="3"/>
  <c r="H137" i="3"/>
  <c r="H148" i="3"/>
  <c r="H154" i="3"/>
  <c r="H163" i="3"/>
  <c r="H172" i="3"/>
  <c r="H182" i="3"/>
  <c r="H188" i="3"/>
  <c r="H196" i="3"/>
  <c r="H202" i="3"/>
  <c r="F204" i="3"/>
  <c r="H82" i="1" l="1"/>
  <c r="H68" i="1"/>
  <c r="H61" i="1"/>
  <c r="H43" i="1"/>
  <c r="H39" i="1"/>
  <c r="H33" i="1"/>
  <c r="H12" i="1"/>
  <c r="H5" i="1"/>
  <c r="F84" i="1" l="1"/>
</calcChain>
</file>

<file path=xl/sharedStrings.xml><?xml version="1.0" encoding="utf-8"?>
<sst xmlns="http://schemas.openxmlformats.org/spreadsheetml/2006/main" count="457" uniqueCount="214">
  <si>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</si>
  <si>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</si>
  <si>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</si>
  <si>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</si>
  <si>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</si>
  <si>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</si>
  <si>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</si>
  <si>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</si>
  <si>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</si>
  <si>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</si>
  <si>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</si>
  <si>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</si>
  <si>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</si>
  <si>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</si>
  <si>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</si>
  <si>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</si>
  <si>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</si>
  <si>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</si>
  <si>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</si>
  <si>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</si>
  <si>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</si>
  <si>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</si>
  <si>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</si>
  <si>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</si>
  <si>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</si>
  <si>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</si>
  <si>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</si>
  <si>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</si>
  <si>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</si>
  <si>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</si>
  <si>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</si>
  <si>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</si>
  <si>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</si>
  <si>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</si>
  <si>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</si>
  <si>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</si>
  <si>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</si>
  <si>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</si>
  <si>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</si>
  <si>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</si>
  <si>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</si>
  <si>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</si>
  <si>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</si>
  <si>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</si>
  <si>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</si>
  <si>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</si>
  <si>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</si>
  <si>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</si>
  <si>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</si>
  <si>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</si>
  <si>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</si>
  <si>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</si>
  <si>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</si>
  <si>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</si>
  <si>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</si>
  <si>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</si>
  <si>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</si>
  <si>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</si>
  <si>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</si>
  <si>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</si>
  <si>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</si>
  <si>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</si>
  <si>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</si>
  <si>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</si>
  <si>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</si>
  <si>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</si>
  <si>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</si>
  <si>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</si>
  <si>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</si>
  <si>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</si>
  <si>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</si>
  <si>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r>
      <t>Szakirányú oktatás összes óraszám</t>
    </r>
    <r>
      <rPr>
        <b/>
        <sz val="11"/>
        <rFont val="Franklin Gothic Book"/>
        <family val="2"/>
        <charset val="238"/>
      </rPr>
      <t>a</t>
    </r>
    <r>
      <rPr>
        <b/>
        <sz val="11"/>
        <color theme="1"/>
        <rFont val="Franklin Gothic Book"/>
        <family val="2"/>
        <charset val="238"/>
      </rPr>
      <t>:</t>
    </r>
  </si>
  <si>
    <t>Összegzés, reflexió</t>
  </si>
  <si>
    <t>Dokumentumgyűjtés</t>
  </si>
  <si>
    <t>A portfóliókészítés alapjai</t>
  </si>
  <si>
    <t>Vállalkozás működtetése</t>
  </si>
  <si>
    <t>Vállalkozás alapítása</t>
  </si>
  <si>
    <t>Gazdasági és vállalkozási ismeretek</t>
  </si>
  <si>
    <t>Bemutatkozás, célkitűzés</t>
  </si>
  <si>
    <t>Önállóan HACCP dokumentumokat vezet.</t>
  </si>
  <si>
    <t>Belátja a HACCP rendszer alkalmazásának fontosságát. Szem előtt tartja a digitalizáció adta lehetőségeket.</t>
  </si>
  <si>
    <r>
      <t xml:space="preserve">Kapcsolódó tananyagegységek: 
</t>
    </r>
    <r>
      <rPr>
        <sz val="11"/>
        <color theme="1"/>
        <rFont val="Franklin Gothic Book"/>
        <family val="2"/>
        <charset val="238"/>
      </rPr>
      <t>"A", "B", "C", "D", "E"</t>
    </r>
  </si>
  <si>
    <r>
      <t xml:space="preserve">időkeret: </t>
    </r>
    <r>
      <rPr>
        <sz val="11"/>
        <color theme="1"/>
        <rFont val="Franklin Gothic Book"/>
        <family val="2"/>
        <charset val="238"/>
      </rPr>
      <t>6 óra</t>
    </r>
  </si>
  <si>
    <t>Késztermék előállítása, csomagolása és költségelemzése
1. Feladatleírás: A tanuló feladata, hogy vizsgafelkészülés részeként egy választott készterméket állítson elő a következő lépések alapján:
•	Nyersanyagkiszámítás: A receptúra alapján számítsa ki a szükséges nyersanyagok mennyiségét.
•	Kimérés és előkészítés: Mérje ki az alapanyagokat, készítse elő azokat a gyártáshoz.
•	Feldolgozás: Készítse el a terméket a technológiai előírásoknak megfelelően.
•	Hűtés és kikészítés: A késztermékeket hűtse vissza és készítse elő a csomagoláshoz.
•	Csomagolás: Válasszon megfelelő csomagolóanyagot, és végezze el a szakszerű csomagolást.
•	Forgalomképesség megítélése: Értékelje, hogy a termék megfelel-e a forgalmazás követelményeinek (megjelenés, jelölés, állag, biztonság).
•	Dokumentáció: Készítse el a gyártással és csomagolással kapcsolatos szükséges dokumentációkat.
2. Portfólió-elvárások: A tanuló az alábbiakat dokumentálja a portfóliójában:
•	A felhasznált nyersanyagok mennyiségi számítása
•	A termék nyersanyagköltségének kiszámítása
•	A gyártási és csomagolási folyamat leírása
•	A termék forgalomképességének rövid értékelése
•	Egy külföldi példa bemutatása hasonló típusú termékre (név, kép, csomagolás, elérhetőség)
•	Legalább 2–3 db fénykép a munkafolyamatról
3. Fejlesztendő készségek
•	Anyagszámítás és költségtervezés
•	Technológiai műveletek gyakorlása
•	Csomagolás, jelölés és minőségi értékelés
•	Önálló információgyűjtés és elemzés</t>
  </si>
  <si>
    <r>
      <t xml:space="preserve">Kapcsolódó tananyagegységek: 
</t>
    </r>
    <r>
      <rPr>
        <sz val="11"/>
        <color theme="1"/>
        <rFont val="Franklin Gothic Book"/>
        <family val="2"/>
        <charset val="238"/>
      </rPr>
      <t>"C"</t>
    </r>
  </si>
  <si>
    <r>
      <t xml:space="preserve">időkeret: </t>
    </r>
    <r>
      <rPr>
        <sz val="11"/>
        <color theme="1"/>
        <rFont val="Franklin Gothic Book"/>
        <family val="2"/>
        <charset val="238"/>
      </rPr>
      <t>3 óra</t>
    </r>
  </si>
  <si>
    <t>Érzékszervi bírálat:  A tanuló az elkészült félkész vagy késztermékből mintát vesz, majd elvégzi az érzékszervi minősítést a szakmai szempontok alapján (megjelenés, állag, illat, íz).
A vizsgálat során:
Önállóan végrehajtja az érzékszervi bírálatot
Rögzíti az észlelt jellemzőket és a pontozási eredményeket
Kiértékeli az adatokat, következtetéseket von le a termék minőségéről
A folyamatot követően elkészíti a mérési jegyzőkönyvet, amely tartalmazza a vizsgálati adatokat és az értékelést.
A projekt részeként a tanuló portfóliójába leírást készít a vizsgálat pontos menetéről, a bírálati szempontokról, valamint csatolja a kitöltött mérési jegyzőkönyvet is. A dokumentáció segítségével képes visszacsatolni a gyártási folyamat és a termékminőség közötti összefüggéseket.</t>
  </si>
  <si>
    <r>
      <t xml:space="preserve">Kapcsolódó tananyagegységek: 
</t>
    </r>
    <r>
      <rPr>
        <sz val="11"/>
        <color theme="1"/>
        <rFont val="Franklin Gothic Book"/>
        <family val="2"/>
        <charset val="238"/>
      </rPr>
      <t>"A", "B", "C", "D"</t>
    </r>
    <r>
      <rPr>
        <b/>
        <sz val="11"/>
        <color theme="1"/>
        <rFont val="Franklin Gothic Book"/>
        <family val="2"/>
        <charset val="238"/>
      </rPr>
      <t xml:space="preserve"> </t>
    </r>
  </si>
  <si>
    <r>
      <t xml:space="preserve">időkeret: </t>
    </r>
    <r>
      <rPr>
        <sz val="11"/>
        <color theme="1"/>
        <rFont val="Franklin Gothic Book"/>
        <family val="2"/>
        <charset val="238"/>
      </rPr>
      <t>4 óra</t>
    </r>
  </si>
  <si>
    <t>Édesipari félkész termék előállítása
Feladatleírás: A tanuló feladata egy kiválasztott édesipari félkész termék elkészítése az alábbi lépések mentén:
•	A szükséges nyersanyag-mennyiségek kiszámítása receptúra alapján
•	Az alapanyagok szabályszerű vételezése a raktárból
•	Az alapanyagok pontos kimérése és előkészítése
•	A szükséges eszközök és gépek előkészítése
•	A félkész termék elkészítése technológiai előírás szerint
•	A kész termék szakszerű tárolása
•	A gyártási dokumentumok kitöltése
Értékelési szempontok
•	Nyersanyag-kiszámítás pontossága
•	Szabálykövető vételezés
•	Előkészítés és technológiai lépések helyes végrehajtása
•	Tárolás szakszerűsége
•	Dokumentációk kitöltése
•	Önállóság a munkavégzés során
Portfólió-elvárás
•	Fényképes dokumentáció a munkafolyamatokról
•	Nyersanyag-kiszámítási lap
•	Gyártási dokumentumok másolata
•	Rövid önreflexió a feladatról</t>
  </si>
  <si>
    <r>
      <t xml:space="preserve">A tananyagelemek és a deszkriptorok projektszemléletű kapcsolódása: 
</t>
    </r>
    <r>
      <rPr>
        <sz val="11"/>
        <color theme="1"/>
        <rFont val="Franklin Gothic Book"/>
        <family val="2"/>
        <charset val="238"/>
      </rPr>
      <t>Egy komplex projekt lehet a termékek fejlesztése. Az idegen nyelvű szakmai anyagok felhasználásával jól követhetők a külföldi trendek, vagy új gépek és technológiák is megismerhetők.
Mind egyéniben, mind csoportosan is projektfeladat készíthető, akár az interneten, akár papír alapú prospektusokban található anyagok fordításával és azok magyar környezetre történő adaptálásával.</t>
    </r>
  </si>
  <si>
    <t>Portfólió készítés</t>
  </si>
  <si>
    <t>"small talk" általános társalgás</t>
  </si>
  <si>
    <t>Szakmai idegen nyelv (ÚJ)</t>
  </si>
  <si>
    <t>Irányítással határoz meg technológiai változásokat, illetve javaslatot tesz műszaki újításokkal kapcsolatban.</t>
  </si>
  <si>
    <t>Nyitott az nemzetközi technológiák és műszaki újítások felé.</t>
  </si>
  <si>
    <t>Alapszinten ismeri a szakmai idegennyelvi kifejezéseket.</t>
  </si>
  <si>
    <t>Idegen nyelvű prospektusokat és weboldalakat olvas.</t>
  </si>
  <si>
    <t>"E" Szakmailag fejleszti önmagát (19. sor)</t>
  </si>
  <si>
    <r>
      <t xml:space="preserve">A tananyagelemek és a deszkriptorok projektszemléletű kapcsolódása: 
</t>
    </r>
    <r>
      <rPr>
        <sz val="11"/>
        <color theme="1"/>
        <rFont val="Franklin Gothic Book"/>
        <family val="2"/>
        <charset val="238"/>
      </rPr>
      <t>A vállalkozások működését nagyon sok adminisztráció kíséri. A projektben ezek jelentősége, a dokumentumok kezelése, visszakövethetősége, valamint a hatóságok felé való jelentőség nemcsak szakmai, hanem nevelési kérdés is.
A vállalkozás dokumentációja tartalmazhat minősített bizalmas adatokat is, így a projektben csak olyan dokumentációk használhatók, amelyek ilyet nem tartalmaznak, vagy modellezés keretében, fals adatokkal készíthetők el.
A projekt inkább részfeladat, és már vezetői közreműködést is igényelhet. A valós dokumentumok vezetése kiterjedhet a munkaidő-nyilvántartásra, a raktári nyilvántartásba való betekintésre, valamint a félkész vagy késztermékek nyilvántartására.</t>
    </r>
  </si>
  <si>
    <t>Gazdasági alapismeret</t>
  </si>
  <si>
    <t>Irányítással végzi a vállalkozás működtetésében szükséges munkáját.</t>
  </si>
  <si>
    <t>Betartja a vállalkozások működésére vonatkozó jogszabályokat.</t>
  </si>
  <si>
    <t>Alapszinten ismeri a vállalkozások alapításával, működtetésével kapcsolatos előírásokat.</t>
  </si>
  <si>
    <t>Részt vesz a vállalkozás szabályos működtetésében, a vonatkozó dokumentumok elkészítésében és vezetésében.</t>
  </si>
  <si>
    <t>"B" Félkész és késztermékek készítése (3; 4; 5; 6; 7; 8; 9; 10; 11; 16; 17; 18. sor)</t>
  </si>
  <si>
    <r>
      <t xml:space="preserve">A tananyagelemek és a deszkriptorok projektszemléletű kapcsolódása: 
</t>
    </r>
    <r>
      <rPr>
        <sz val="11"/>
        <color theme="1"/>
        <rFont val="Franklin Gothic Book"/>
        <family val="2"/>
        <charset val="238"/>
      </rPr>
      <t>A projektben a hulladékok kezelése, szakosított gyűjtése, az élelmiszerpazarlás csökkentése, a hasznos és nem hasznosítható hulladékok külön választása, valamint az esetlegesen szennyezett anyagok elkülönítése mind a környezettudatos szemlélet kialakítását szolgálja.
A hulladék válogatása, deponálása külön-külön is lehet projekt, de egy komplett hulladékcsökkentési javaslat összeállítása nagyon jó projektlehetőséget kínál.
A környezettudatosság és a fenntarthatóság fejlesztése, valamint az ezek irányába történő érzékenyítés ezen projekt során jól fejleszthető.</t>
    </r>
  </si>
  <si>
    <t>Édességkészítő üzem működése</t>
  </si>
  <si>
    <t>Édességkészítés</t>
  </si>
  <si>
    <t>Önállóan kezeli az édesipari melléktermékeket és hulladékokat.</t>
  </si>
  <si>
    <t>Törekszik a szelektív hulladékgyűjtésre. Belátja a környezetvédelem fontosságát.</t>
  </si>
  <si>
    <t>Ismeri az édesipari melléktermékek és hulladékok kezelésének szabályait.</t>
  </si>
  <si>
    <t>Szakszerűen kezeli az édesipari melléktermékeket és hulladékokat.</t>
  </si>
  <si>
    <r>
      <t>A tananyagelemek és a deszkriptorok projektszemléletű kapcsolódása:</t>
    </r>
    <r>
      <rPr>
        <sz val="11"/>
        <color theme="1"/>
        <rFont val="Franklin Gothic Book"/>
        <family val="2"/>
        <charset val="238"/>
      </rPr>
      <t xml:space="preserve"> 
A nyersanyagok kiszámolásánál termékösszetételek, receptek használata, számolási műveletek, aránypárok és százalékok kiszámítása történik technológiai céllal.Ez kapcsolódik a közismereti matematika területéhez és a szakmai ismeretek témaköreihez.
A feladat szorosan kapcsolódik a félkész, illetve késztermékek előállításához, így azok részprojekteként, vagy egy nagyobb komplex projekt részfeladataként is meghatározhatók.
A feladat megvalósítható akár egyéni, önálló munkával, vagy egy termékelőállítással megbízott csapat azon tagjaként, aki ezt a részfeladatot végzi.</t>
    </r>
  </si>
  <si>
    <t>Egyedi táplálkozási igényt kielégítő édesipari termékek készítése</t>
  </si>
  <si>
    <t>Kávépörkölés</t>
  </si>
  <si>
    <t>Cukorkák készítése</t>
  </si>
  <si>
    <t>Kakaótartalmú termékek készítése</t>
  </si>
  <si>
    <t>Tartós lisztesáruk készítése</t>
  </si>
  <si>
    <t>Önállóan számolja ki a szükséges nyersanyagokat, és ellenőrzi a számolások pontosságát.</t>
  </si>
  <si>
    <t>Betartja a Magyar Élelmiszerkönyv előírásait. Maradéktalanul betartja az élelmiszerek előállítására vonatkozó előírásait. Precízen végzi a számolási műveleteket. Fontosnak tartja a vevői bizalmat a termékei iránt.</t>
  </si>
  <si>
    <t>Ismeri a nyersanyagszámítás módját.</t>
  </si>
  <si>
    <t>Az üzemi termékösszetételek alapján nyersanyagszükség- letet számol.</t>
  </si>
  <si>
    <r>
      <t xml:space="preserve">A tananyagelemek és a deszkriptorok projektszemléletű kapcsolódása: 
</t>
    </r>
    <r>
      <rPr>
        <sz val="11"/>
        <color theme="1"/>
        <rFont val="Franklin Gothic Book"/>
        <family val="2"/>
        <charset val="238"/>
      </rPr>
      <t>Az eszközök használata során azok működése, szabályozása, munkavédelme és higiéniája számos területet ölel fel.
A gépek és berendezések használatakor, az előírások betartásával, a gép kiszolgálásával, tisztításával vagy esetleges karbantartásában való közreműködéssel komplett projektfeladatok határozhatók meg.
Ez kapcsolódik a gépészeti ismeretekhez, az ágazati alapismeretek műszaki ismereteihez, a technológiai ismeretek egyes paramétereivel összefüggő területekhez, valamint a munkavédelem és munkabiztonság területéhez.</t>
    </r>
  </si>
  <si>
    <t>Kávégyártás gépei</t>
  </si>
  <si>
    <t>Cukorkagyártás gépei</t>
  </si>
  <si>
    <t>Kakaótartalmú termékek előállításának gépei</t>
  </si>
  <si>
    <t>Tartós lisztesáru készítés gépei</t>
  </si>
  <si>
    <t>Kakaóbab feldolgozás gépei</t>
  </si>
  <si>
    <t>Édesipari eszközök</t>
  </si>
  <si>
    <t>Szakmai gépek</t>
  </si>
  <si>
    <t>Önállóan munkaeszközöket használ, gépeket kezel, berendezéseket üzemeltet, tisztít. Munkája során betartja a gépek, berendezések, munkaeszközök biztonsági és egészségügyi követelményeit.</t>
  </si>
  <si>
    <t>Nyitott az új technikai megoldásokra. Betartja a gépek és berendezések kezelési utasításait.</t>
  </si>
  <si>
    <t>Ismeri az egyes munkaeszközök felhasználásának területeit, balesetmentes használatát, higiéniai követelményeit. Ismeri az édesipari gépek, berendezések és eszközök feladatát, működési elvét, kezelésének, üzemeltetésének, tisztításának módját. Ismeri a gépek, berendezések, munkaeszközök biztonsági és egészségügyi követelményeit.</t>
  </si>
  <si>
    <t xml:space="preserve">A termékek készítéséhez szükséges munkaeszközöket, gépeket, berendezéseket balesetmentesen használja, kezeli, üzemelteti, elvégzi a szükséges tisztítási feladatokat. </t>
  </si>
  <si>
    <t>"D" Eszközök és gépek használata (15. sor)</t>
  </si>
  <si>
    <r>
      <t xml:space="preserve">A tananyagelemek és a deszkriptorok projektszemléletű kapcsolódása: 
</t>
    </r>
    <r>
      <rPr>
        <sz val="11"/>
        <color theme="1"/>
        <rFont val="Franklin Gothic Book"/>
        <family val="2"/>
        <charset val="238"/>
      </rPr>
      <t>A kritikus szabályozási pontok meghatározása, azok kezelése és az élelmiszer-előállítás biztonságosabbá tételének felelőssége szakmai és nevelési feladat is egyben.
A HACCP előírásai és dokumentálása egy több feladatból álló projektet tesz lehetővé, akár egyéni, akár csoportos formában.
Ez a projekt csoportos formában a leghatékonyabban valósítható meg, ahol a tanulók akár meg is vitathatják egymással a tapasztalataikat. A projekt egyaránt megvalósítható egyéni és csoportos munkával.
A projekt része lehet a minőségbiztosítási és élelmiszerhigiéniai deszkriptornak is.</t>
    </r>
  </si>
  <si>
    <t>Üzemi minőségbiztosítási feladatok</t>
  </si>
  <si>
    <t>Minőségszabályozás</t>
  </si>
  <si>
    <t>Késztermékvizsgálatok</t>
  </si>
  <si>
    <t>Nyersanyagvizsgálatok</t>
  </si>
  <si>
    <t>Minőség-ellenőrzés, minőségbiztosítás</t>
  </si>
  <si>
    <t>Ismeri a HACCP rendszer alapelveit, alkalmazásának módját, dokumentumait, az online HACCP (eHACCP) adta lehetőségeket.</t>
  </si>
  <si>
    <t>Üzemi HACCP dokumentumokat vezet.</t>
  </si>
  <si>
    <t>"C" Üzemi minőségbiztosítási feladatokat végez (12; 13; 14. sor)</t>
  </si>
  <si>
    <r>
      <t xml:space="preserve">A tananyagelemek és a deszkriptorok projektszemléletű kapcsolódása: 
</t>
    </r>
    <r>
      <rPr>
        <sz val="11"/>
        <color theme="1"/>
        <rFont val="Franklin Gothic Book"/>
        <family val="2"/>
        <charset val="238"/>
      </rPr>
      <t>A higiénia és az élelmiszerbiztonság kulcsfontosságú, szemléletformáló területet képvisel. Nemcsak az élelmiszerek biztonsága, hanem az egyéni személyi higiénia is nevelő hatással van a tanulókra.
Ez a projekt kisebb egységet képez, de jelentősége annál fontosabb. Egy projektfeladatként megvalósított takarítás, higiéniai ellenőrzés és dokumentálás érdekesebbé teheti a tanulók számára ezt a feladatot.</t>
    </r>
  </si>
  <si>
    <t>Másokkal együttműködve felügyeli a termékgyártás higiéniáját.</t>
  </si>
  <si>
    <t>Belátja a higiéniai szabályok betartásának fontosságát.</t>
  </si>
  <si>
    <t>Ismeri az édesipari Jó Higiéniai és a Jó Gyártási Gyakorlatában előírt szabályokat.</t>
  </si>
  <si>
    <t>Munkáját az édesipari Jó higiéniai és jó gyártási gyakorlat előírásai szerint végzi.</t>
  </si>
  <si>
    <r>
      <t xml:space="preserve">A tananyagelemek és a deszkriptorok projektszemléletű kapcsolódása: 
</t>
    </r>
    <r>
      <rPr>
        <sz val="11"/>
        <color theme="1"/>
        <rFont val="Franklin Gothic Book"/>
        <family val="2"/>
        <charset val="238"/>
      </rPr>
      <t>A minőség-ellenőrzés kulcsfontosságú eleme az élelmiszerbiztonságnak, és elengedhetetlen a komplex élelmiszer-előállítási folyamat áttekintéséhez és megértéséhez.
Ez a szemléletformáló, magasabb szintű technológiai tudást igénylő projekt már alapos technológiai ismereteket követel, miközben segíti a felelősségvállalás kialakítását is.
A projektoktatásban a különböző nyersanyagok és késztermékek tulajdonságainak vizsgálata lehetőséget ad egyéni és csoportos projektek megvalósítására, mind a vizsgálati módszerek elsajátításában, mind a kapott adatok feldolgozásában.
A projekt szétbontható részprojektekre is, de egy komplex termékelőállítás és a saját termék vizsgálatának összekapcsolásával átfogó ismeretanyag feldolgozása válik lehetővé.</t>
    </r>
  </si>
  <si>
    <t xml:space="preserve">Irányítással minőségellenőrző vizsgálatokat végez. </t>
  </si>
  <si>
    <t>Belátja a minőségellenőrző vizsgálatok alkalmazásának fontosságát.</t>
  </si>
  <si>
    <t>Ismeri az édességkészítéshez szükséges nyersanyagok és késztermékek minőségi követelményeit, a minőségellenőrzést szolgáló vizsgálatokat.</t>
  </si>
  <si>
    <t>Alapvető édesipari nyersanyag- és késztermék minőségellenőrző vizsgálatokat végez, a mérési eredményeket rögzíti.</t>
  </si>
  <si>
    <r>
      <t xml:space="preserve">A tananyagelemek és a deszkriptorok projektszemléletű kapcsolódása: 
</t>
    </r>
    <r>
      <rPr>
        <sz val="11"/>
        <color theme="1"/>
        <rFont val="Franklin Gothic Book"/>
        <family val="2"/>
        <charset val="238"/>
      </rPr>
      <t>Az élelmiszeriparban kiemelt jelentőséggel bírnak a csomagolással kapcsolatos előírások, műveletek és csomagolóanyagok, melyeket a tanulók megismernek.
A csomagolóanyagok kiválasztása, a jelölési előírások betartása, valamint a termékek esztétikai értékének növelése mind elengedhetetlen része az élelmiszeripari termékek előállításának és forgalmazásának.
A csomagolás projekt keretében kisebb egység megvalósítása válik lehetővé, amely segíthet a nehezebben értelmezhető jogszabályok megértésében. Emellett jól beilleszthető a teljes folyamat projektjébe is, így a csomagolás művelete az egész termék előállítási folyamatának szerves részévé válhat.</t>
    </r>
  </si>
  <si>
    <t>Kávétermékek</t>
  </si>
  <si>
    <t>Cukorkák</t>
  </si>
  <si>
    <t>Kakaó tartalmú termékek</t>
  </si>
  <si>
    <t>Tartós lisztesáruk</t>
  </si>
  <si>
    <t>Kakaóbab feldolgozás</t>
  </si>
  <si>
    <t>Édességkészítés műveletei</t>
  </si>
  <si>
    <t>Édesipari anyagok</t>
  </si>
  <si>
    <t>Édesipari ismeretek</t>
  </si>
  <si>
    <t>Önállóan termékcsomagolást, jelölést végez.</t>
  </si>
  <si>
    <t>Törekszik az igényes csomagolásra. Belátja a termék jelölésének fontosságát.</t>
  </si>
  <si>
    <t>Ismeri a korszerű csomagolással szemben támasztott követelményeket, a csomagolás típusait, a jelölés jogi szabályozását, elemeit.</t>
  </si>
  <si>
    <t>Kiválasztja a megfelelő csomagolást, a jogszabályoknak megfelelően jelöli a terméket.</t>
  </si>
  <si>
    <r>
      <t xml:space="preserve">A tananyagelemek és a deszkriptorok projektszemléletű kapcsolódása: 
</t>
    </r>
    <r>
      <rPr>
        <sz val="11"/>
        <color theme="1"/>
        <rFont val="Franklin Gothic Book"/>
        <family val="2"/>
        <charset val="238"/>
      </rPr>
      <t>A projekt szemléletű oktatás keretében a desszertek rendkívül változatos termékei hatékonyan taníthatók. Mivel több termékcsoport egyes elemei is ebbe a kategóriába sorolhatók, kombinált elkészítésük lehetőséget nyújt arra, hogy a projekt visszacsatoljon más termékcsoportokhoz is.
A komplex elkészítési mód, valamint a változatos töltelékek, textúrák és bevonatok kiváló alapot adnak részprojektek kialakítására. Ezek alkalmasak lehetnek technológiai folyamatok végigkövetésére vagy összehasonlító projektfeladatok megvalósítására egyaránt.</t>
    </r>
  </si>
  <si>
    <t xml:space="preserve">Munkáját önállóan szervezi és hajtja végre. </t>
  </si>
  <si>
    <t>Igényes munkára törekszik. Nyitott a termékgyártással kapcsolatos új ismeretekre, technológiai megoldásokra.</t>
  </si>
  <si>
    <t xml:space="preserve">Ismeri az édesipari desszertféléket és a nugátféléket, összetételüket, technológiájukat. </t>
  </si>
  <si>
    <t>Édesipari desszert termékeket és nugátokat készít.</t>
  </si>
  <si>
    <r>
      <t xml:space="preserve">A tananyagelemek és a deszkriptorok projektszemléletű kapcsolódása: 
</t>
    </r>
    <r>
      <rPr>
        <sz val="11"/>
        <color theme="1"/>
        <rFont val="Franklin Gothic Book"/>
        <family val="2"/>
        <charset val="238"/>
      </rPr>
      <t>A bonbonkészítés során a töltelékek előállítása önálló félkész termék projektként is értelmezhető.
A csokoládé temperálásához szükséges hőmérséklettartományok ismerete, a temperálási műveletek helyes kivitelezése, a hőmérséklet pontos mérése, valamint a különböző temperálási eljárások alkalmazása kiváló lehetőséget nyújtanak egy projekt keretében történő megvalósításra.
Ez lehetőséget ad a különböző módszerek összehasonlítására, valamint a temperálás során lejátszódó kristályszerkezeti átalakulások mélyebb megértésére is.</t>
    </r>
  </si>
  <si>
    <t xml:space="preserve">Önállóan bonbont készít. </t>
  </si>
  <si>
    <t xml:space="preserve">Igényes munkára törekszik. Érdeklődik a nemzetközi trendek, illetve a bonbonkészítés újdonságai iránt. </t>
  </si>
  <si>
    <t>Ismeri a bonbonok általános jellemzőit, nyersanyagait, egyes csoportjait, a bonbonfajták készítésének műveleteit. Tudja a csokoládé temperálásának célját, módszereit.</t>
  </si>
  <si>
    <t>Különböző kézműves bonbonfajtákat készít, csokoládét  temperál.</t>
  </si>
  <si>
    <r>
      <t xml:space="preserve">A tananyagelemek és a deszkriptorok projektszemléletű kapcsolódása: 
</t>
    </r>
    <r>
      <rPr>
        <sz val="11"/>
        <color theme="1"/>
        <rFont val="Franklin Gothic Book"/>
        <family val="2"/>
        <charset val="238"/>
      </rPr>
      <t>A kávé pörkölése során lejátszódó, nehezebben értelmezhető kémiai átalakulások könnyebben megérthetővé válnak a teljes folyamat nyomon követésével. A hőmérséklet emelkedésének hatására bekövetkező változások – a szín, az illat és az íz megváltozása – vizuálisan és érzékszervileg is érzékelhetők, így segítik a tanulókat a háttérben zajló folyamatok megértésében.
A kávé élvezeti értékének kialakítása különösen fontos a baristák számára, mivel ezen tulajdonságok ismerete alapvető szakmai készség. A projekt lehetőséget nyújt az érzékszervi, kulináris és kémiai ismeretek egyedülálló módon történő összekapcsolására.</t>
    </r>
  </si>
  <si>
    <t>Instrukciók alapján végzi a munkáját.</t>
  </si>
  <si>
    <t>Elkötelezett a szakmája iránt, elfogadja a szakmaetikai elveket. Nyitott a termékgyártással kapcsolatos új ismeretekre, technológiai megoldásokra. Törekszik arra, hogy tájékozott legyen az egyes technológiák és eszközök hatékonyságának jellemzőiről, energiafogyasztá-sukról, környezeti hatásukról. Fontosnak tartja ezen jellemzők ismeretét, javaslatot tud tenni az alternatívák közötti választásra.</t>
  </si>
  <si>
    <t>Ismeri a kávétermés feldolgozásának, a kávébab tárolásának, pörkölésének módját, a koffeinmentes kávé jellemzőit és előállítását.</t>
  </si>
  <si>
    <t>Kávépörkölést végez.</t>
  </si>
  <si>
    <r>
      <t xml:space="preserve">A tananyagelemek és a deszkriptorok projektszemléletű kapcsolódása: 
</t>
    </r>
    <r>
      <rPr>
        <sz val="11"/>
        <color theme="1"/>
        <rFont val="Franklin Gothic Book"/>
        <family val="2"/>
        <charset val="238"/>
      </rPr>
      <t>A cukorkák készítése során az oldatok koncentrációjának beállítása, a hőmérsékletek pontos meghatározása, az állag megfelelő kialakítása, valamint a hűtés paramétereinek betartása egy jól felépített, előzetesen megtervezett műveletsort igényel. Ehhez már alaposabb szakmai ismeretekre van szükség, ezért az elméleti alapozás kiemelten fontos. Ennek megvalósítása célszerűbb a magasabb, vizsgára készülő évfolyamokban.
A különböző állagok kialakításánál a hűlés során bekövetkező molekulaszerkezeti átrendeződés kulcsfontosságú, ezért ez a bonyolultabb kémiai folyamat jobban megérthető tapasztalati úton, gyakorlati bemutatással.
A bonbonkészítés sokféle módon, formában, töltelékkel és díszítéssel történhet. Ez a termékcsoport kiváló lehetőséget kínál a csokoládé tulajdonságainak megismerésére, a temperálás technikájának elsajátítására, valamint a szépérzék fejlesztésére egy komplex projektfeladat keretében.</t>
    </r>
  </si>
  <si>
    <t>Önállóan édesipari termékeket készít, illetve felügyeli azok készítését. A termékgyártás technológiájával kapcsolatban önálló döntéseket hoz.</t>
  </si>
  <si>
    <t>Ismeri a termékek készítésének műveleteit, az alkalmazott gyártástechnológiát és a minőségi követelményeket.</t>
  </si>
  <si>
    <t>Cukorkákat, bonbont, tortadíszt készít, kemény-, puha-, töltött cukorkákat állít elő.</t>
  </si>
  <si>
    <r>
      <t>A tananyagelemek és a deszkriptorok projektszemléletű kapcsolódása:</t>
    </r>
    <r>
      <rPr>
        <sz val="11"/>
        <color theme="1"/>
        <rFont val="Franklin Gothic Book"/>
        <family val="2"/>
        <charset val="238"/>
      </rPr>
      <t xml:space="preserve"> 
A hagyományőrző termékek készítése nemcsak a szakmai ismeretek fejlesztését szolgálja, hanem fontos nevelési célok megvalósítására is lehetőséget ad a projektmunka keretében.
A hagyományos termékek eredetének megismerése, valamint a régi és az újabb technológiák ötvözése hozzájárul a projekt komplex kivitelezéséhez.
Mivel a hagyományos termékek több termékcsoportot is lefednek, csoportos foglalkozások során lehetőség nyílik a tanulók kisebb csoportokra bontására, és így többféle termék párhuzamos elkészítésére is.</t>
    </r>
  </si>
  <si>
    <t>Ismeri az édesipari hagyományőrző- és a tájjellegű termékek, (konyakosmeggy, dianás cukorka, szaloncukor, Negró cukorka) jellemzőit, elkészítésének műveleteit, az alkalmazott gyártástechnológiát.</t>
  </si>
  <si>
    <t>Édesipari hagyományőrző- és tájjellegű termékeket készít.</t>
  </si>
  <si>
    <r>
      <t xml:space="preserve">A tananyagelemek és a deszkriptorok projektszemléletű kapcsolódása: 
</t>
    </r>
    <r>
      <rPr>
        <sz val="11"/>
        <color theme="1"/>
        <rFont val="Franklin Gothic Book"/>
        <family val="2"/>
        <charset val="238"/>
      </rPr>
      <t>A különböző tananyagrészeket integráló komplex oktatási folyamatban a tanulók megismerhetik a lisztesáruk széles választékát. Ebben a technológiai folyamatban a műveletek és azok paramétereinek alkalmazása egymásra hatva érvényesül.
A termékek elkészítése során – különösen a félkész termékek előállításakor – elengedhetetlen a teljes technológiai folyamat áttekintése. A tészták készítése, sütése, töltése, mártása és díszítése mind előzetes tervezést, pontos munkavégzést igényel.
Ezáltal jól fejleszthető a komplex gondolkodás, a precizitás, valamint a projekt szemléletű munkavégzés.
Mivel a termék technológiája többfázisú, kiváló lehetőség nyílik a csoportos projektek megvalósítására és az együttműködési készségek fejlesztésére.</t>
    </r>
  </si>
  <si>
    <t>Ismeri a kekszek, krékerek, teasütemények, snackfélék, ostyafélék jellemzőit, elkészítésük műveleteit, az alkalmazott gyártástechnológiát.</t>
  </si>
  <si>
    <t>Édesipari lisztesárukat készít.</t>
  </si>
  <si>
    <r>
      <t xml:space="preserve">A tananyagelemek és a deszkriptorok projektszemléletű kapcsolódása: 
</t>
    </r>
    <r>
      <rPr>
        <sz val="11"/>
        <color theme="1"/>
        <rFont val="Franklin Gothic Book"/>
        <family val="2"/>
        <charset val="238"/>
      </rPr>
      <t>Az egymásra épülő tananyagelemekre épülő átfogó oktatás során a tanulók megismerhetik a kakaótartalmú termékek széles választékát az édesipari termékstruktúra keretében. A gyártási folyamat során számos művelet, paraméter együttes és összefüggő alkalmazása válik szükségessé.
A termékek elkészítéséhez többnyire félkész termékek előállítására is szükség van, ezért a teljes technológiai folyamat végigvitele átfogó feladatsort jelent, amely egy komplett projekt megvalósítását teszi lehetővé. Ez komplex módon biztosít lehetőséget a technológiai részműveletek összekapcsolására.</t>
    </r>
  </si>
  <si>
    <t>Önállóan kakaótartalmú félkész- és késztermékeket készít. Korrigálja a gyártás során elkövetett esetleges hibákat.</t>
  </si>
  <si>
    <t>Elkötelezett a szakmája iránt, elfogadja a szakmaetikai elveket.</t>
  </si>
  <si>
    <t>Ismeri a kakaótartalmú termékek jellemzőit, elkészítésük műveleteit, az alkalmazott gyártástechnológiát, az elkövethető hibákat, és azok megelőzését. Tudja az elkészült kakaótartalmú félkész termékek felhasználási lehetőségeit.</t>
  </si>
  <si>
    <t>Elkészíti az édesipari kakaótartalmú termékeket, felméri és megelőzi a készítésük során elkövethető hibákat.</t>
  </si>
  <si>
    <r>
      <t xml:space="preserve">A tananyagelemek és a deszkriptorok projektszemléletű kapcsolódása: 
</t>
    </r>
    <r>
      <rPr>
        <sz val="11"/>
        <color theme="1"/>
        <rFont val="Franklin Gothic Book"/>
        <family val="2"/>
        <charset val="238"/>
      </rPr>
      <t>Az összetett, több tananyagelemből álló oktatási program keretében a komplex kompetenciafejlesztés lehetőséget teremt arra, hogy az egyes műveletekhez szükséges részműveletek és azok logikai egysége összekapcsolódjanak.
A félkész termékek előállítása során elengedhetetlen a nyersanyagok helyes kezelése, a megfelelő paraméterek alkalmazása és a technológiai sorrend pontos betartása. Ezen elemek áttekintésének képessége hozzájárul a késztermék előállításához szükséges ismeretek megalapozásához.</t>
    </r>
  </si>
  <si>
    <t>Önállóan félkész termékeket készít.</t>
  </si>
  <si>
    <t>Nyitott az új ismeretekre, technológiai megoldásokra.</t>
  </si>
  <si>
    <t>Megnevezi az édesipari félkész termékeket, ismeri azok tulajdonságait, elkészítésük és felhasználásuk módjait.</t>
  </si>
  <si>
    <t>Elkészíti az édesipari félkész termékeket, szakszerűen tárolja, felhasználja azokat.</t>
  </si>
  <si>
    <r>
      <t xml:space="preserve">A tananyagelemek és a deszkriptorok projektszemléletű kapcsolódása: 
</t>
    </r>
    <r>
      <rPr>
        <sz val="11"/>
        <color theme="1"/>
        <rFont val="Franklin Gothic Book"/>
        <family val="2"/>
        <charset val="238"/>
      </rPr>
      <t>A projektek keretében és az oktatás során a nyersanyagok tulajdonságainak megismerése, valamint az esetleges eltérések megtapasztalása valós üzemi környezetben történik. A minőségi követelmények vizsgálata során a nyersanyagok tapasztalati megismerése elmélyíti az előzetesen megszerzett tudást.
Az előkészítési műveleteken keresztül a tanulók tapasztalati úton sajátíthatják el a méréshez, a hőmérsékletek beállításához és a higiénikus munkavégzéshez szükséges kompetenciákat, beleértve az esetleges eltérések felismerését és azok helyes kezelését is.</t>
    </r>
  </si>
  <si>
    <t>Döntést hoz a nyersanyagok felhasználhatóságával kapcsolatban. Önállóan előkészítő műveleteket végez.</t>
  </si>
  <si>
    <t>Elfogadja a szakmaetikai elveket, a fogyasztó egészségét veszélyeztető nyersanyagokat nem használ fel. Fontosnak tartja az előkészítő műveletek szabályos elvégzését.</t>
  </si>
  <si>
    <t>Ismeri az édességkészítéshez szükséges nyersanyagokat, azok tulajdonságait, felhasználásuk módjait, előkészítésük műveleteit.</t>
  </si>
  <si>
    <t>Kiválasztja a termékek készítéséhez szükséges nyersanyagokat, megvizsgálja azok felhasználhatóságát, elvégzi a szükséges előkészítő műveleteket.</t>
  </si>
  <si>
    <t>"A" Édességkészítés nyersanyagainak ismerete (1; 2. sor)</t>
  </si>
  <si>
    <r>
      <t xml:space="preserve">A tananyagelemek és a deszkriptorok projektszemléletű kapcsolódása:
</t>
    </r>
    <r>
      <rPr>
        <sz val="11"/>
        <color theme="1"/>
        <rFont val="Franklin Gothic Book"/>
        <family val="2"/>
        <charset val="238"/>
      </rPr>
      <t>A projektszemléletű oktatás során az elméleti ismereteket és a gyakorlati tapasztalatokat összekapcsolva, valós üzemi helyzetben a tanulók megértik és alkalmazzák az élelmiszerek tárolásának szabályait. Felismerik a különböző nyersanyagokat, és alkalmazzák a szakszerű tárolás előírásait. A nyersanyagokkal kapcsolatos elméleti ismereteket összekapcsolják a gyakorlatban szerzett tapasztalatokkal, ezáltal megismerik a nyersanyagok tulajdonságait is.</t>
    </r>
  </si>
  <si>
    <t>Vezetői instrukciók alapján átveszi a nyersanyagokat, dönt az esetleges kifogásolásról. Felelősséget vállal a nyersanyagok szakszerű raktározásáért, tárolásáért.</t>
  </si>
  <si>
    <t>Törekszik a nyersanyagok átvételénél a pontosságra, a raktározásnál, tárolásnál a nyersanyagok minőségének és mennyiségének a megóvására.</t>
  </si>
  <si>
    <t>Ismeri a nyersanyagok átvételének módját, az átvétellel kapcsolatos adminisztrációs feladatokat. Megnevezi a raktárak fajtáit, tudja a raktárakkal szemben támasztott követelményeket, az édességkészítés nyersanyagai szakszerű tárolásának szabályait.</t>
  </si>
  <si>
    <t>Átveszi, majd szakszerűen raktározza, tárolja az édességkészítéshez szükséges nyersanyagokat.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</si>
</sst>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49">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5" fillId="0" borderId="0" xfId="0" applyFont="1" applyAlignment="1" applyProtection="1">
      <alignment horizontal="center" vertical="center" wrapText="1"/>
      <protection locked="0"/>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zoomScale="85" zoomScaleNormal="85" workbookViewId="0">
      <pane ySplit="1" topLeftCell="A2" activePane="bottomLeft" state="frozen"/>
      <selection pane="bottomLeft" activeCell="C86" sqref="C86:F86"/>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26">
        <v>1</v>
      </c>
      <c r="B2" s="29" t="s">
        <v>52</v>
      </c>
      <c r="C2" s="19" t="s">
        <v>10</v>
      </c>
      <c r="D2" s="19" t="s">
        <v>11</v>
      </c>
      <c r="E2" s="19" t="s">
        <v>12</v>
      </c>
      <c r="F2" s="19" t="s">
        <v>13</v>
      </c>
      <c r="G2" s="22" t="s">
        <v>28</v>
      </c>
      <c r="H2" s="23"/>
    </row>
    <row r="3" spans="1:8" ht="15.6" customHeight="1" x14ac:dyDescent="0.25">
      <c r="A3" s="27"/>
      <c r="B3" s="30"/>
      <c r="C3" s="20"/>
      <c r="D3" s="20"/>
      <c r="E3" s="20"/>
      <c r="F3" s="20"/>
      <c r="G3" s="10" t="s">
        <v>29</v>
      </c>
      <c r="H3" s="11">
        <v>16</v>
      </c>
    </row>
    <row r="4" spans="1:8" ht="34.700000000000003" customHeight="1" x14ac:dyDescent="0.25">
      <c r="A4" s="27"/>
      <c r="B4" s="30"/>
      <c r="C4" s="20"/>
      <c r="D4" s="20"/>
      <c r="E4" s="20"/>
      <c r="F4" s="20"/>
      <c r="G4" s="10" t="s">
        <v>30</v>
      </c>
      <c r="H4" s="11">
        <v>9</v>
      </c>
    </row>
    <row r="5" spans="1:8" ht="84" customHeight="1" thickBot="1" x14ac:dyDescent="0.3">
      <c r="A5" s="27"/>
      <c r="B5" s="30"/>
      <c r="C5" s="21"/>
      <c r="D5" s="21"/>
      <c r="E5" s="21"/>
      <c r="F5" s="21"/>
      <c r="G5" s="15" t="s">
        <v>8</v>
      </c>
      <c r="H5" s="17">
        <f>SUM(H3:H4,)</f>
        <v>25</v>
      </c>
    </row>
    <row r="6" spans="1:8" ht="93" customHeight="1" thickBot="1" x14ac:dyDescent="0.3">
      <c r="A6" s="28"/>
      <c r="B6" s="31"/>
      <c r="C6" s="24" t="s">
        <v>56</v>
      </c>
      <c r="D6" s="24"/>
      <c r="E6" s="24"/>
      <c r="F6" s="25"/>
      <c r="G6" s="16"/>
      <c r="H6" s="18"/>
    </row>
    <row r="7" spans="1:8" ht="16.5" customHeight="1" x14ac:dyDescent="0.25">
      <c r="A7" s="26">
        <v>2</v>
      </c>
      <c r="B7" s="29" t="s">
        <v>53</v>
      </c>
      <c r="C7" s="19" t="s">
        <v>14</v>
      </c>
      <c r="D7" s="19" t="s">
        <v>15</v>
      </c>
      <c r="E7" s="19" t="s">
        <v>12</v>
      </c>
      <c r="F7" s="19" t="s">
        <v>13</v>
      </c>
      <c r="G7" s="22" t="s">
        <v>31</v>
      </c>
      <c r="H7" s="23"/>
    </row>
    <row r="8" spans="1:8" ht="48" thickBot="1" x14ac:dyDescent="0.3">
      <c r="A8" s="27"/>
      <c r="B8" s="30"/>
      <c r="C8" s="20"/>
      <c r="D8" s="20"/>
      <c r="E8" s="20"/>
      <c r="F8" s="20"/>
      <c r="G8" s="10" t="s">
        <v>36</v>
      </c>
      <c r="H8" s="11">
        <v>2</v>
      </c>
    </row>
    <row r="9" spans="1:8" ht="16.5" customHeight="1" x14ac:dyDescent="0.25">
      <c r="A9" s="27"/>
      <c r="B9" s="30"/>
      <c r="C9" s="20"/>
      <c r="D9" s="20"/>
      <c r="E9" s="20"/>
      <c r="F9" s="20"/>
      <c r="G9" s="22" t="s">
        <v>48</v>
      </c>
      <c r="H9" s="23"/>
    </row>
    <row r="10" spans="1:8" ht="16.5" customHeight="1" x14ac:dyDescent="0.25">
      <c r="A10" s="27"/>
      <c r="B10" s="30"/>
      <c r="C10" s="20"/>
      <c r="D10" s="20"/>
      <c r="E10" s="20"/>
      <c r="F10" s="20"/>
      <c r="G10" s="10" t="s">
        <v>49</v>
      </c>
      <c r="H10" s="11">
        <v>12</v>
      </c>
    </row>
    <row r="11" spans="1:8" ht="48" customHeight="1" x14ac:dyDescent="0.25">
      <c r="A11" s="27"/>
      <c r="B11" s="30"/>
      <c r="C11" s="20"/>
      <c r="D11" s="20"/>
      <c r="E11" s="20"/>
      <c r="F11" s="20"/>
      <c r="G11" s="10" t="s">
        <v>50</v>
      </c>
      <c r="H11" s="11">
        <v>12</v>
      </c>
    </row>
    <row r="12" spans="1:8" ht="16.5" thickBot="1" x14ac:dyDescent="0.3">
      <c r="A12" s="27"/>
      <c r="B12" s="30"/>
      <c r="C12" s="21"/>
      <c r="D12" s="21"/>
      <c r="E12" s="21"/>
      <c r="F12" s="21"/>
      <c r="G12" s="15" t="s">
        <v>8</v>
      </c>
      <c r="H12" s="17">
        <f>SUM(H8:H8,H10:H11,)</f>
        <v>26</v>
      </c>
    </row>
    <row r="13" spans="1:8" ht="102.6" customHeight="1" thickBot="1" x14ac:dyDescent="0.3">
      <c r="A13" s="28"/>
      <c r="B13" s="31"/>
      <c r="C13" s="24" t="s">
        <v>57</v>
      </c>
      <c r="D13" s="24"/>
      <c r="E13" s="24"/>
      <c r="F13" s="25"/>
      <c r="G13" s="16"/>
      <c r="H13" s="18"/>
    </row>
    <row r="14" spans="1:8" ht="16.5" customHeight="1" x14ac:dyDescent="0.25">
      <c r="A14" s="26">
        <v>3</v>
      </c>
      <c r="B14" s="29" t="s">
        <v>55</v>
      </c>
      <c r="C14" s="19" t="s">
        <v>16</v>
      </c>
      <c r="D14" s="19" t="s">
        <v>17</v>
      </c>
      <c r="E14" s="19" t="s">
        <v>12</v>
      </c>
      <c r="F14" s="19" t="s">
        <v>13</v>
      </c>
      <c r="G14" s="22" t="s">
        <v>28</v>
      </c>
      <c r="H14" s="23"/>
    </row>
    <row r="15" spans="1:8" x14ac:dyDescent="0.25">
      <c r="A15" s="27"/>
      <c r="B15" s="30"/>
      <c r="C15" s="20"/>
      <c r="D15" s="20"/>
      <c r="E15" s="20"/>
      <c r="F15" s="20"/>
      <c r="G15" s="10" t="s">
        <v>29</v>
      </c>
      <c r="H15" s="11">
        <v>4</v>
      </c>
    </row>
    <row r="16" spans="1:8" ht="32.25" thickBot="1" x14ac:dyDescent="0.3">
      <c r="A16" s="27"/>
      <c r="B16" s="30"/>
      <c r="C16" s="20"/>
      <c r="D16" s="20"/>
      <c r="E16" s="20"/>
      <c r="F16" s="20"/>
      <c r="G16" s="10" t="s">
        <v>30</v>
      </c>
      <c r="H16" s="11">
        <v>18</v>
      </c>
    </row>
    <row r="17" spans="1:8" x14ac:dyDescent="0.25">
      <c r="A17" s="27"/>
      <c r="B17" s="30"/>
      <c r="C17" s="20"/>
      <c r="D17" s="20"/>
      <c r="E17" s="20"/>
      <c r="F17" s="20"/>
      <c r="G17" s="22" t="s">
        <v>31</v>
      </c>
      <c r="H17" s="23"/>
    </row>
    <row r="18" spans="1:8" ht="32.25" thickBot="1" x14ac:dyDescent="0.3">
      <c r="A18" s="27"/>
      <c r="B18" s="30"/>
      <c r="C18" s="20"/>
      <c r="D18" s="20"/>
      <c r="E18" s="20"/>
      <c r="F18" s="20"/>
      <c r="G18" s="10" t="s">
        <v>35</v>
      </c>
      <c r="H18" s="11">
        <v>2</v>
      </c>
    </row>
    <row r="19" spans="1:8" x14ac:dyDescent="0.25">
      <c r="A19" s="27"/>
      <c r="B19" s="30"/>
      <c r="C19" s="20"/>
      <c r="D19" s="20"/>
      <c r="E19" s="20"/>
      <c r="F19" s="20"/>
      <c r="G19" s="22" t="s">
        <v>37</v>
      </c>
      <c r="H19" s="23"/>
    </row>
    <row r="20" spans="1:8" x14ac:dyDescent="0.25">
      <c r="A20" s="27"/>
      <c r="B20" s="30"/>
      <c r="C20" s="20"/>
      <c r="D20" s="20"/>
      <c r="E20" s="20"/>
      <c r="F20" s="20"/>
      <c r="G20" s="10" t="s">
        <v>39</v>
      </c>
      <c r="H20" s="11">
        <v>2</v>
      </c>
    </row>
    <row r="21" spans="1:8" x14ac:dyDescent="0.25">
      <c r="A21" s="27"/>
      <c r="B21" s="30"/>
      <c r="C21" s="20"/>
      <c r="D21" s="20"/>
      <c r="E21" s="20"/>
      <c r="F21" s="20"/>
      <c r="G21" s="10" t="s">
        <v>40</v>
      </c>
      <c r="H21" s="11">
        <v>2</v>
      </c>
    </row>
    <row r="22" spans="1:8" x14ac:dyDescent="0.25">
      <c r="A22" s="27"/>
      <c r="B22" s="30"/>
      <c r="C22" s="20"/>
      <c r="D22" s="20"/>
      <c r="E22" s="20"/>
      <c r="F22" s="20"/>
      <c r="G22" s="10" t="s">
        <v>41</v>
      </c>
      <c r="H22" s="11">
        <v>2</v>
      </c>
    </row>
    <row r="23" spans="1:8" x14ac:dyDescent="0.25">
      <c r="A23" s="27"/>
      <c r="B23" s="30"/>
      <c r="C23" s="20"/>
      <c r="D23" s="20"/>
      <c r="E23" s="20"/>
      <c r="F23" s="20"/>
      <c r="G23" s="10" t="s">
        <v>42</v>
      </c>
      <c r="H23" s="11">
        <v>2</v>
      </c>
    </row>
    <row r="24" spans="1:8" x14ac:dyDescent="0.25">
      <c r="A24" s="27"/>
      <c r="B24" s="30"/>
      <c r="C24" s="20"/>
      <c r="D24" s="20"/>
      <c r="E24" s="20"/>
      <c r="F24" s="20"/>
      <c r="G24" s="10" t="s">
        <v>43</v>
      </c>
      <c r="H24" s="11">
        <v>2</v>
      </c>
    </row>
    <row r="25" spans="1:8" ht="16.5" thickBot="1" x14ac:dyDescent="0.3">
      <c r="A25" s="27"/>
      <c r="B25" s="30"/>
      <c r="C25" s="20"/>
      <c r="D25" s="20"/>
      <c r="E25" s="20"/>
      <c r="F25" s="20"/>
      <c r="G25" s="10" t="s">
        <v>44</v>
      </c>
      <c r="H25" s="11">
        <v>2</v>
      </c>
    </row>
    <row r="26" spans="1:8" x14ac:dyDescent="0.25">
      <c r="A26" s="27"/>
      <c r="B26" s="30"/>
      <c r="C26" s="20"/>
      <c r="D26" s="20"/>
      <c r="E26" s="20"/>
      <c r="F26" s="20"/>
      <c r="G26" s="22" t="s">
        <v>45</v>
      </c>
      <c r="H26" s="23"/>
    </row>
    <row r="27" spans="1:8" ht="32.25" thickBot="1" x14ac:dyDescent="0.3">
      <c r="A27" s="27"/>
      <c r="B27" s="30"/>
      <c r="C27" s="20"/>
      <c r="D27" s="20"/>
      <c r="E27" s="20"/>
      <c r="F27" s="20"/>
      <c r="G27" s="10" t="s">
        <v>47</v>
      </c>
      <c r="H27" s="11">
        <v>60</v>
      </c>
    </row>
    <row r="28" spans="1:8" x14ac:dyDescent="0.25">
      <c r="A28" s="27"/>
      <c r="B28" s="30"/>
      <c r="C28" s="20"/>
      <c r="D28" s="20"/>
      <c r="E28" s="20"/>
      <c r="F28" s="20"/>
      <c r="G28" s="22" t="s">
        <v>51</v>
      </c>
      <c r="H28" s="23"/>
    </row>
    <row r="29" spans="1:8" ht="32.25" thickBot="1" x14ac:dyDescent="0.3">
      <c r="A29" s="27"/>
      <c r="B29" s="30"/>
      <c r="C29" s="20"/>
      <c r="D29" s="20"/>
      <c r="E29" s="20"/>
      <c r="F29" s="20"/>
      <c r="G29" s="10" t="s">
        <v>51</v>
      </c>
      <c r="H29" s="11">
        <v>135</v>
      </c>
    </row>
    <row r="30" spans="1:8" x14ac:dyDescent="0.25">
      <c r="A30" s="27"/>
      <c r="B30" s="30"/>
      <c r="C30" s="20"/>
      <c r="D30" s="20"/>
      <c r="E30" s="20"/>
      <c r="F30" s="20"/>
      <c r="G30" s="22" t="s">
        <v>48</v>
      </c>
      <c r="H30" s="23"/>
    </row>
    <row r="31" spans="1:8" x14ac:dyDescent="0.25">
      <c r="A31" s="27"/>
      <c r="B31" s="30"/>
      <c r="C31" s="20"/>
      <c r="D31" s="20"/>
      <c r="E31" s="20"/>
      <c r="F31" s="20"/>
      <c r="G31" s="10" t="s">
        <v>49</v>
      </c>
      <c r="H31" s="11">
        <v>2</v>
      </c>
    </row>
    <row r="32" spans="1:8" x14ac:dyDescent="0.25">
      <c r="A32" s="27"/>
      <c r="B32" s="30"/>
      <c r="C32" s="20"/>
      <c r="D32" s="20"/>
      <c r="E32" s="20"/>
      <c r="F32" s="20"/>
      <c r="G32" s="10" t="s">
        <v>50</v>
      </c>
      <c r="H32" s="11">
        <v>2</v>
      </c>
    </row>
    <row r="33" spans="1:8" ht="16.5" thickBot="1" x14ac:dyDescent="0.3">
      <c r="A33" s="27"/>
      <c r="B33" s="30"/>
      <c r="C33" s="21"/>
      <c r="D33" s="21"/>
      <c r="E33" s="21"/>
      <c r="F33" s="21"/>
      <c r="G33" s="15" t="s">
        <v>8</v>
      </c>
      <c r="H33" s="17">
        <f>SUM(H15:H16,H18:H18,H20:H25,H27:H27,H29:H29,H31:H32,)</f>
        <v>235</v>
      </c>
    </row>
    <row r="34" spans="1:8" ht="204.75" customHeight="1" thickBot="1" x14ac:dyDescent="0.3">
      <c r="A34" s="28"/>
      <c r="B34" s="31"/>
      <c r="C34" s="24" t="s">
        <v>58</v>
      </c>
      <c r="D34" s="24"/>
      <c r="E34" s="24"/>
      <c r="F34" s="25"/>
      <c r="G34" s="16"/>
      <c r="H34" s="18"/>
    </row>
    <row r="35" spans="1:8" ht="16.5" customHeight="1" x14ac:dyDescent="0.25">
      <c r="A35" s="26">
        <v>4</v>
      </c>
      <c r="B35" s="29" t="s">
        <v>54</v>
      </c>
      <c r="C35" s="19" t="s">
        <v>18</v>
      </c>
      <c r="D35" s="19" t="s">
        <v>19</v>
      </c>
      <c r="E35" s="19" t="s">
        <v>12</v>
      </c>
      <c r="F35" s="19" t="s">
        <v>13</v>
      </c>
      <c r="G35" s="22" t="s">
        <v>31</v>
      </c>
      <c r="H35" s="23"/>
    </row>
    <row r="36" spans="1:8" ht="31.5" x14ac:dyDescent="0.25">
      <c r="A36" s="27"/>
      <c r="B36" s="30"/>
      <c r="C36" s="20"/>
      <c r="D36" s="20"/>
      <c r="E36" s="20"/>
      <c r="F36" s="20"/>
      <c r="G36" s="10" t="s">
        <v>34</v>
      </c>
      <c r="H36" s="11">
        <v>3</v>
      </c>
    </row>
    <row r="37" spans="1:8" ht="31.5" x14ac:dyDescent="0.25">
      <c r="A37" s="27"/>
      <c r="B37" s="30"/>
      <c r="C37" s="20"/>
      <c r="D37" s="20"/>
      <c r="E37" s="20"/>
      <c r="F37" s="20"/>
      <c r="G37" s="10" t="s">
        <v>35</v>
      </c>
      <c r="H37" s="11">
        <v>3</v>
      </c>
    </row>
    <row r="38" spans="1:8" ht="47.25" x14ac:dyDescent="0.25">
      <c r="A38" s="27"/>
      <c r="B38" s="30"/>
      <c r="C38" s="20"/>
      <c r="D38" s="20"/>
      <c r="E38" s="20"/>
      <c r="F38" s="20"/>
      <c r="G38" s="10" t="s">
        <v>36</v>
      </c>
      <c r="H38" s="11">
        <v>2</v>
      </c>
    </row>
    <row r="39" spans="1:8" ht="16.5" thickBot="1" x14ac:dyDescent="0.3">
      <c r="A39" s="27"/>
      <c r="B39" s="30"/>
      <c r="C39" s="21"/>
      <c r="D39" s="21"/>
      <c r="E39" s="21"/>
      <c r="F39" s="21"/>
      <c r="G39" s="15" t="s">
        <v>8</v>
      </c>
      <c r="H39" s="17">
        <f>SUM(H36:H38,)</f>
        <v>8</v>
      </c>
    </row>
    <row r="40" spans="1:8" ht="123" customHeight="1" thickBot="1" x14ac:dyDescent="0.3">
      <c r="A40" s="28"/>
      <c r="B40" s="31"/>
      <c r="C40" s="24" t="s">
        <v>59</v>
      </c>
      <c r="D40" s="24"/>
      <c r="E40" s="24"/>
      <c r="F40" s="25"/>
      <c r="G40" s="16"/>
      <c r="H40" s="18"/>
    </row>
    <row r="41" spans="1:8" ht="16.5" customHeight="1" x14ac:dyDescent="0.25">
      <c r="A41" s="26">
        <v>5</v>
      </c>
      <c r="B41" s="29" t="s">
        <v>54</v>
      </c>
      <c r="C41" s="19" t="s">
        <v>20</v>
      </c>
      <c r="D41" s="19" t="s">
        <v>21</v>
      </c>
      <c r="E41" s="19" t="s">
        <v>12</v>
      </c>
      <c r="F41" s="19" t="s">
        <v>13</v>
      </c>
      <c r="G41" s="22" t="s">
        <v>31</v>
      </c>
      <c r="H41" s="23"/>
    </row>
    <row r="42" spans="1:8" x14ac:dyDescent="0.25">
      <c r="A42" s="27"/>
      <c r="B42" s="30"/>
      <c r="C42" s="20"/>
      <c r="D42" s="20"/>
      <c r="E42" s="20"/>
      <c r="F42" s="20"/>
      <c r="G42" s="10" t="s">
        <v>33</v>
      </c>
      <c r="H42" s="11">
        <v>7</v>
      </c>
    </row>
    <row r="43" spans="1:8" ht="96.75" customHeight="1" thickBot="1" x14ac:dyDescent="0.3">
      <c r="A43" s="27"/>
      <c r="B43" s="30"/>
      <c r="C43" s="21"/>
      <c r="D43" s="21"/>
      <c r="E43" s="21"/>
      <c r="F43" s="21"/>
      <c r="G43" s="15" t="s">
        <v>8</v>
      </c>
      <c r="H43" s="17">
        <f>SUM(H42:H42,)</f>
        <v>7</v>
      </c>
    </row>
    <row r="44" spans="1:8" ht="123.6" customHeight="1" thickBot="1" x14ac:dyDescent="0.3">
      <c r="A44" s="28"/>
      <c r="B44" s="31"/>
      <c r="C44" s="24" t="s">
        <v>60</v>
      </c>
      <c r="D44" s="24"/>
      <c r="E44" s="24"/>
      <c r="F44" s="25"/>
      <c r="G44" s="16"/>
      <c r="H44" s="18"/>
    </row>
    <row r="45" spans="1:8" ht="16.5" customHeight="1" x14ac:dyDescent="0.25">
      <c r="A45" s="26">
        <v>6</v>
      </c>
      <c r="B45" s="29" t="s">
        <v>52</v>
      </c>
      <c r="C45" s="19" t="s">
        <v>22</v>
      </c>
      <c r="D45" s="19" t="s">
        <v>23</v>
      </c>
      <c r="E45" s="19" t="s">
        <v>12</v>
      </c>
      <c r="F45" s="19" t="s">
        <v>13</v>
      </c>
      <c r="G45" s="22" t="s">
        <v>37</v>
      </c>
      <c r="H45" s="23"/>
    </row>
    <row r="46" spans="1:8" ht="47.25" x14ac:dyDescent="0.25">
      <c r="A46" s="27"/>
      <c r="B46" s="30"/>
      <c r="C46" s="20"/>
      <c r="D46" s="20"/>
      <c r="E46" s="20"/>
      <c r="F46" s="20"/>
      <c r="G46" s="10" t="s">
        <v>38</v>
      </c>
      <c r="H46" s="11">
        <v>8</v>
      </c>
    </row>
    <row r="47" spans="1:8" x14ac:dyDescent="0.25">
      <c r="A47" s="27"/>
      <c r="B47" s="30"/>
      <c r="C47" s="20"/>
      <c r="D47" s="20"/>
      <c r="E47" s="20"/>
      <c r="F47" s="20"/>
      <c r="G47" s="10" t="s">
        <v>39</v>
      </c>
      <c r="H47" s="11">
        <v>6</v>
      </c>
    </row>
    <row r="48" spans="1:8" x14ac:dyDescent="0.25">
      <c r="A48" s="27"/>
      <c r="B48" s="30"/>
      <c r="C48" s="20"/>
      <c r="D48" s="20"/>
      <c r="E48" s="20"/>
      <c r="F48" s="20"/>
      <c r="G48" s="10" t="s">
        <v>40</v>
      </c>
      <c r="H48" s="11">
        <v>6</v>
      </c>
    </row>
    <row r="49" spans="1:8" x14ac:dyDescent="0.25">
      <c r="A49" s="27"/>
      <c r="B49" s="30"/>
      <c r="C49" s="20"/>
      <c r="D49" s="20"/>
      <c r="E49" s="20"/>
      <c r="F49" s="20"/>
      <c r="G49" s="10" t="s">
        <v>41</v>
      </c>
      <c r="H49" s="11">
        <v>6</v>
      </c>
    </row>
    <row r="50" spans="1:8" x14ac:dyDescent="0.25">
      <c r="A50" s="27"/>
      <c r="B50" s="30"/>
      <c r="C50" s="20"/>
      <c r="D50" s="20"/>
      <c r="E50" s="20"/>
      <c r="F50" s="20"/>
      <c r="G50" s="10" t="s">
        <v>42</v>
      </c>
      <c r="H50" s="11">
        <v>6</v>
      </c>
    </row>
    <row r="51" spans="1:8" x14ac:dyDescent="0.25">
      <c r="A51" s="27"/>
      <c r="B51" s="30"/>
      <c r="C51" s="20"/>
      <c r="D51" s="20"/>
      <c r="E51" s="20"/>
      <c r="F51" s="20"/>
      <c r="G51" s="10" t="s">
        <v>43</v>
      </c>
      <c r="H51" s="11">
        <v>14</v>
      </c>
    </row>
    <row r="52" spans="1:8" ht="16.5" thickBot="1" x14ac:dyDescent="0.3">
      <c r="A52" s="27"/>
      <c r="B52" s="30"/>
      <c r="C52" s="20"/>
      <c r="D52" s="20"/>
      <c r="E52" s="20"/>
      <c r="F52" s="20"/>
      <c r="G52" s="10" t="s">
        <v>44</v>
      </c>
      <c r="H52" s="11">
        <v>6</v>
      </c>
    </row>
    <row r="53" spans="1:8" x14ac:dyDescent="0.25">
      <c r="A53" s="27"/>
      <c r="B53" s="30"/>
      <c r="C53" s="20"/>
      <c r="D53" s="20"/>
      <c r="E53" s="20"/>
      <c r="F53" s="20"/>
      <c r="G53" s="22" t="s">
        <v>45</v>
      </c>
      <c r="H53" s="23"/>
    </row>
    <row r="54" spans="1:8" x14ac:dyDescent="0.25">
      <c r="A54" s="27"/>
      <c r="B54" s="30"/>
      <c r="C54" s="20"/>
      <c r="D54" s="20"/>
      <c r="E54" s="20"/>
      <c r="F54" s="20"/>
      <c r="G54" s="10" t="s">
        <v>46</v>
      </c>
      <c r="H54" s="11">
        <v>18</v>
      </c>
    </row>
    <row r="55" spans="1:8" ht="32.25" thickBot="1" x14ac:dyDescent="0.3">
      <c r="A55" s="27"/>
      <c r="B55" s="30"/>
      <c r="C55" s="20"/>
      <c r="D55" s="20"/>
      <c r="E55" s="20"/>
      <c r="F55" s="20"/>
      <c r="G55" s="10" t="s">
        <v>47</v>
      </c>
      <c r="H55" s="11">
        <v>6</v>
      </c>
    </row>
    <row r="56" spans="1:8" x14ac:dyDescent="0.25">
      <c r="A56" s="27"/>
      <c r="B56" s="30"/>
      <c r="C56" s="20"/>
      <c r="D56" s="20"/>
      <c r="E56" s="20"/>
      <c r="F56" s="20"/>
      <c r="G56" s="22" t="s">
        <v>51</v>
      </c>
      <c r="H56" s="23"/>
    </row>
    <row r="57" spans="1:8" ht="32.25" thickBot="1" x14ac:dyDescent="0.3">
      <c r="A57" s="27"/>
      <c r="B57" s="30"/>
      <c r="C57" s="20"/>
      <c r="D57" s="20"/>
      <c r="E57" s="20"/>
      <c r="F57" s="20"/>
      <c r="G57" s="10" t="s">
        <v>51</v>
      </c>
      <c r="H57" s="11">
        <v>35</v>
      </c>
    </row>
    <row r="58" spans="1:8" x14ac:dyDescent="0.25">
      <c r="A58" s="27"/>
      <c r="B58" s="30"/>
      <c r="C58" s="20"/>
      <c r="D58" s="20"/>
      <c r="E58" s="20"/>
      <c r="F58" s="20"/>
      <c r="G58" s="22" t="s">
        <v>48</v>
      </c>
      <c r="H58" s="23"/>
    </row>
    <row r="59" spans="1:8" x14ac:dyDescent="0.25">
      <c r="A59" s="27"/>
      <c r="B59" s="30"/>
      <c r="C59" s="20"/>
      <c r="D59" s="20"/>
      <c r="E59" s="20"/>
      <c r="F59" s="20"/>
      <c r="G59" s="10" t="s">
        <v>49</v>
      </c>
      <c r="H59" s="11">
        <v>2</v>
      </c>
    </row>
    <row r="60" spans="1:8" x14ac:dyDescent="0.25">
      <c r="A60" s="27"/>
      <c r="B60" s="30"/>
      <c r="C60" s="20"/>
      <c r="D60" s="20"/>
      <c r="E60" s="20"/>
      <c r="F60" s="20"/>
      <c r="G60" s="10" t="s">
        <v>50</v>
      </c>
      <c r="H60" s="11">
        <v>2</v>
      </c>
    </row>
    <row r="61" spans="1:8" ht="16.5" thickBot="1" x14ac:dyDescent="0.3">
      <c r="A61" s="27"/>
      <c r="B61" s="30"/>
      <c r="C61" s="21"/>
      <c r="D61" s="21"/>
      <c r="E61" s="21"/>
      <c r="F61" s="21"/>
      <c r="G61" s="15" t="s">
        <v>8</v>
      </c>
      <c r="H61" s="17">
        <f>SUM(H46:H52,H54:H55,H57:H57,H59:H60,)</f>
        <v>115</v>
      </c>
    </row>
    <row r="62" spans="1:8" ht="107.45" customHeight="1" thickBot="1" x14ac:dyDescent="0.3">
      <c r="A62" s="28"/>
      <c r="B62" s="31"/>
      <c r="C62" s="24" t="s">
        <v>61</v>
      </c>
      <c r="D62" s="24"/>
      <c r="E62" s="24"/>
      <c r="F62" s="25"/>
      <c r="G62" s="16"/>
      <c r="H62" s="18"/>
    </row>
    <row r="63" spans="1:8" ht="16.5" customHeight="1" x14ac:dyDescent="0.25">
      <c r="A63" s="26">
        <v>7</v>
      </c>
      <c r="B63" s="29" t="s">
        <v>54</v>
      </c>
      <c r="C63" s="19" t="s">
        <v>24</v>
      </c>
      <c r="D63" s="19" t="s">
        <v>25</v>
      </c>
      <c r="E63" s="19" t="s">
        <v>12</v>
      </c>
      <c r="F63" s="19" t="s">
        <v>13</v>
      </c>
      <c r="G63" s="22" t="s">
        <v>31</v>
      </c>
      <c r="H63" s="23"/>
    </row>
    <row r="64" spans="1:8" ht="31.5" x14ac:dyDescent="0.25">
      <c r="A64" s="27"/>
      <c r="B64" s="30"/>
      <c r="C64" s="20"/>
      <c r="D64" s="20"/>
      <c r="E64" s="20"/>
      <c r="F64" s="20"/>
      <c r="G64" s="10" t="s">
        <v>32</v>
      </c>
      <c r="H64" s="11">
        <v>9</v>
      </c>
    </row>
    <row r="65" spans="1:8" ht="31.5" x14ac:dyDescent="0.25">
      <c r="A65" s="27"/>
      <c r="B65" s="30"/>
      <c r="C65" s="20"/>
      <c r="D65" s="20"/>
      <c r="E65" s="20"/>
      <c r="F65" s="20"/>
      <c r="G65" s="10" t="s">
        <v>34</v>
      </c>
      <c r="H65" s="11">
        <v>4</v>
      </c>
    </row>
    <row r="66" spans="1:8" ht="31.5" x14ac:dyDescent="0.25">
      <c r="A66" s="27"/>
      <c r="B66" s="30"/>
      <c r="C66" s="20"/>
      <c r="D66" s="20"/>
      <c r="E66" s="20"/>
      <c r="F66" s="20"/>
      <c r="G66" s="10" t="s">
        <v>35</v>
      </c>
      <c r="H66" s="11">
        <v>2</v>
      </c>
    </row>
    <row r="67" spans="1:8" ht="47.25" x14ac:dyDescent="0.25">
      <c r="A67" s="27"/>
      <c r="B67" s="30"/>
      <c r="C67" s="20"/>
      <c r="D67" s="20"/>
      <c r="E67" s="20"/>
      <c r="F67" s="20"/>
      <c r="G67" s="10" t="s">
        <v>36</v>
      </c>
      <c r="H67" s="11">
        <v>2</v>
      </c>
    </row>
    <row r="68" spans="1:8" ht="16.5" thickBot="1" x14ac:dyDescent="0.3">
      <c r="A68" s="27"/>
      <c r="B68" s="30"/>
      <c r="C68" s="21"/>
      <c r="D68" s="21"/>
      <c r="E68" s="21"/>
      <c r="F68" s="21"/>
      <c r="G68" s="15" t="s">
        <v>8</v>
      </c>
      <c r="H68" s="17">
        <f>SUM(H64:H67,)</f>
        <v>17</v>
      </c>
    </row>
    <row r="69" spans="1:8" ht="108" customHeight="1" thickBot="1" x14ac:dyDescent="0.3">
      <c r="A69" s="28"/>
      <c r="B69" s="31"/>
      <c r="C69" s="24" t="s">
        <v>62</v>
      </c>
      <c r="D69" s="24"/>
      <c r="E69" s="24"/>
      <c r="F69" s="25"/>
      <c r="G69" s="16"/>
      <c r="H69" s="18"/>
    </row>
    <row r="70" spans="1:8" ht="16.5" customHeight="1" x14ac:dyDescent="0.25">
      <c r="A70" s="26">
        <v>8</v>
      </c>
      <c r="B70" s="29" t="s">
        <v>55</v>
      </c>
      <c r="C70" s="19" t="s">
        <v>26</v>
      </c>
      <c r="D70" s="19" t="s">
        <v>27</v>
      </c>
      <c r="E70" s="19" t="s">
        <v>12</v>
      </c>
      <c r="F70" s="19" t="s">
        <v>13</v>
      </c>
      <c r="G70" s="22" t="s">
        <v>28</v>
      </c>
      <c r="H70" s="23"/>
    </row>
    <row r="71" spans="1:8" x14ac:dyDescent="0.25">
      <c r="A71" s="27"/>
      <c r="B71" s="30"/>
      <c r="C71" s="20"/>
      <c r="D71" s="20"/>
      <c r="E71" s="20"/>
      <c r="F71" s="20"/>
      <c r="G71" s="10" t="s">
        <v>29</v>
      </c>
      <c r="H71" s="11">
        <v>16</v>
      </c>
    </row>
    <row r="72" spans="1:8" ht="32.25" thickBot="1" x14ac:dyDescent="0.3">
      <c r="A72" s="27"/>
      <c r="B72" s="30"/>
      <c r="C72" s="20"/>
      <c r="D72" s="20"/>
      <c r="E72" s="20"/>
      <c r="F72" s="20"/>
      <c r="G72" s="10" t="s">
        <v>30</v>
      </c>
      <c r="H72" s="11">
        <v>9</v>
      </c>
    </row>
    <row r="73" spans="1:8" x14ac:dyDescent="0.25">
      <c r="A73" s="27"/>
      <c r="B73" s="30"/>
      <c r="C73" s="20"/>
      <c r="D73" s="20"/>
      <c r="E73" s="20"/>
      <c r="F73" s="20"/>
      <c r="G73" s="22" t="s">
        <v>37</v>
      </c>
      <c r="H73" s="23"/>
    </row>
    <row r="74" spans="1:8" ht="16.5" thickBot="1" x14ac:dyDescent="0.3">
      <c r="A74" s="27"/>
      <c r="B74" s="30"/>
      <c r="C74" s="20"/>
      <c r="D74" s="20"/>
      <c r="E74" s="20"/>
      <c r="F74" s="20"/>
      <c r="G74" s="10" t="s">
        <v>44</v>
      </c>
      <c r="H74" s="11">
        <v>8</v>
      </c>
    </row>
    <row r="75" spans="1:8" x14ac:dyDescent="0.25">
      <c r="A75" s="27"/>
      <c r="B75" s="30"/>
      <c r="C75" s="20"/>
      <c r="D75" s="20"/>
      <c r="E75" s="20"/>
      <c r="F75" s="20"/>
      <c r="G75" s="22" t="s">
        <v>45</v>
      </c>
      <c r="H75" s="23"/>
    </row>
    <row r="76" spans="1:8" ht="32.25" thickBot="1" x14ac:dyDescent="0.3">
      <c r="A76" s="27"/>
      <c r="B76" s="30"/>
      <c r="C76" s="20"/>
      <c r="D76" s="20"/>
      <c r="E76" s="20"/>
      <c r="F76" s="20"/>
      <c r="G76" s="10" t="s">
        <v>47</v>
      </c>
      <c r="H76" s="11">
        <v>60</v>
      </c>
    </row>
    <row r="77" spans="1:8" x14ac:dyDescent="0.25">
      <c r="A77" s="27"/>
      <c r="B77" s="30"/>
      <c r="C77" s="20"/>
      <c r="D77" s="20"/>
      <c r="E77" s="20"/>
      <c r="F77" s="20"/>
      <c r="G77" s="22" t="s">
        <v>51</v>
      </c>
      <c r="H77" s="23"/>
    </row>
    <row r="78" spans="1:8" ht="32.25" thickBot="1" x14ac:dyDescent="0.3">
      <c r="A78" s="27"/>
      <c r="B78" s="30"/>
      <c r="C78" s="20"/>
      <c r="D78" s="20"/>
      <c r="E78" s="20"/>
      <c r="F78" s="20"/>
      <c r="G78" s="10" t="s">
        <v>51</v>
      </c>
      <c r="H78" s="11">
        <v>28</v>
      </c>
    </row>
    <row r="79" spans="1:8" x14ac:dyDescent="0.25">
      <c r="A79" s="27"/>
      <c r="B79" s="30"/>
      <c r="C79" s="20"/>
      <c r="D79" s="20"/>
      <c r="E79" s="20"/>
      <c r="F79" s="20"/>
      <c r="G79" s="22" t="s">
        <v>48</v>
      </c>
      <c r="H79" s="23"/>
    </row>
    <row r="80" spans="1:8" x14ac:dyDescent="0.25">
      <c r="A80" s="27"/>
      <c r="B80" s="30"/>
      <c r="C80" s="20"/>
      <c r="D80" s="20"/>
      <c r="E80" s="20"/>
      <c r="F80" s="20"/>
      <c r="G80" s="10" t="s">
        <v>49</v>
      </c>
      <c r="H80" s="11">
        <v>2</v>
      </c>
    </row>
    <row r="81" spans="1:8" x14ac:dyDescent="0.25">
      <c r="A81" s="27"/>
      <c r="B81" s="30"/>
      <c r="C81" s="20"/>
      <c r="D81" s="20"/>
      <c r="E81" s="20"/>
      <c r="F81" s="20"/>
      <c r="G81" s="10" t="s">
        <v>50</v>
      </c>
      <c r="H81" s="11">
        <v>2</v>
      </c>
    </row>
    <row r="82" spans="1:8" ht="16.5" thickBot="1" x14ac:dyDescent="0.3">
      <c r="A82" s="27"/>
      <c r="B82" s="30"/>
      <c r="C82" s="21"/>
      <c r="D82" s="21"/>
      <c r="E82" s="21"/>
      <c r="F82" s="21"/>
      <c r="G82" s="15" t="s">
        <v>8</v>
      </c>
      <c r="H82" s="17">
        <f>SUM(H71:H72,H74:H74,H76:H76,H78:H78,H80:H81,)</f>
        <v>125</v>
      </c>
    </row>
    <row r="83" spans="1:8" ht="108" customHeight="1" thickBot="1" x14ac:dyDescent="0.3">
      <c r="A83" s="28"/>
      <c r="B83" s="31"/>
      <c r="C83" s="24" t="s">
        <v>63</v>
      </c>
      <c r="D83" s="24"/>
      <c r="E83" s="24"/>
      <c r="F83" s="25"/>
      <c r="G83" s="16"/>
      <c r="H83" s="18"/>
    </row>
    <row r="84" spans="1:8" ht="16.5" thickBot="1" x14ac:dyDescent="0.3">
      <c r="A84" s="37" t="s">
        <v>69</v>
      </c>
      <c r="B84" s="38"/>
      <c r="C84" s="38"/>
      <c r="D84" s="38"/>
      <c r="E84" s="39"/>
      <c r="F84" s="40">
        <f>H82+H68+H61+H43+H39+H33+H12+H5</f>
        <v>558</v>
      </c>
      <c r="G84" s="41"/>
      <c r="H84" s="42"/>
    </row>
    <row r="85" spans="1:8" ht="335.25" customHeight="1" thickBot="1" x14ac:dyDescent="0.3">
      <c r="A85" s="32" t="s">
        <v>9</v>
      </c>
      <c r="B85" s="33"/>
      <c r="C85" s="34" t="s">
        <v>64</v>
      </c>
      <c r="D85" s="35"/>
      <c r="E85" s="35"/>
      <c r="F85" s="36"/>
      <c r="G85" s="12" t="s">
        <v>67</v>
      </c>
      <c r="H85" s="13" t="s">
        <v>66</v>
      </c>
    </row>
    <row r="86" spans="1:8" ht="391.5" customHeight="1" thickBot="1" x14ac:dyDescent="0.3">
      <c r="A86" s="32" t="s">
        <v>9</v>
      </c>
      <c r="B86" s="33"/>
      <c r="C86" s="34" t="s">
        <v>65</v>
      </c>
      <c r="D86" s="35"/>
      <c r="E86" s="35"/>
      <c r="F86" s="36"/>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C34:F34"/>
    <mergeCell ref="E14:E33"/>
    <mergeCell ref="A86:B86"/>
    <mergeCell ref="C86:F86"/>
    <mergeCell ref="A84:E84"/>
    <mergeCell ref="F84:H84"/>
    <mergeCell ref="A85:B85"/>
    <mergeCell ref="C85:F85"/>
    <mergeCell ref="F14:F33"/>
    <mergeCell ref="F7:F12"/>
    <mergeCell ref="C7:C12"/>
    <mergeCell ref="D7:D12"/>
    <mergeCell ref="E7:E12"/>
    <mergeCell ref="C14:C33"/>
    <mergeCell ref="D14:D33"/>
    <mergeCell ref="C13:F13"/>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C6:F6"/>
    <mergeCell ref="C2:C5"/>
    <mergeCell ref="D2:D5"/>
    <mergeCell ref="E2:E5"/>
    <mergeCell ref="F2:F5"/>
    <mergeCell ref="B2:B6"/>
    <mergeCell ref="B7:B13"/>
    <mergeCell ref="B70:B83"/>
    <mergeCell ref="B45:B62"/>
    <mergeCell ref="B41:B44"/>
    <mergeCell ref="B14:B34"/>
    <mergeCell ref="A45:A62"/>
    <mergeCell ref="A63:A69"/>
    <mergeCell ref="A70:A83"/>
    <mergeCell ref="B35:B40"/>
    <mergeCell ref="B63:B69"/>
    <mergeCell ref="A2:A6"/>
    <mergeCell ref="A7:A13"/>
    <mergeCell ref="A14:A34"/>
    <mergeCell ref="A35:A40"/>
    <mergeCell ref="A41:A44"/>
    <mergeCell ref="G43:G44"/>
    <mergeCell ref="H43:H44"/>
    <mergeCell ref="C44:F44"/>
    <mergeCell ref="E41:E43"/>
    <mergeCell ref="F41:F43"/>
    <mergeCell ref="G41:H41"/>
    <mergeCell ref="G39:G40"/>
    <mergeCell ref="H39:H40"/>
    <mergeCell ref="C40:F40"/>
    <mergeCell ref="E35:E39"/>
    <mergeCell ref="F35:F39"/>
    <mergeCell ref="C35:C39"/>
    <mergeCell ref="D35:D39"/>
    <mergeCell ref="G35:H35"/>
    <mergeCell ref="G75:H75"/>
    <mergeCell ref="G77:H77"/>
    <mergeCell ref="G79:H79"/>
    <mergeCell ref="G45:H45"/>
    <mergeCell ref="G53:H53"/>
    <mergeCell ref="G56:H56"/>
    <mergeCell ref="G58:H58"/>
    <mergeCell ref="C63:C68"/>
    <mergeCell ref="D63:D68"/>
    <mergeCell ref="G61:G62"/>
    <mergeCell ref="H61:H62"/>
    <mergeCell ref="C62:F62"/>
    <mergeCell ref="E45:E61"/>
    <mergeCell ref="F45:F61"/>
    <mergeCell ref="C45:C61"/>
    <mergeCell ref="D45:D61"/>
    <mergeCell ref="G63:H63"/>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71726-F6F6-4476-85BC-20537268B400}">
  <dimension ref="A1:I207"/>
  <sheetViews>
    <sheetView tabSelected="1" zoomScale="85" zoomScaleNormal="85" workbookViewId="0">
      <selection activeCell="H15" sqref="H15"/>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8.7109375" style="3" customWidth="1"/>
    <col min="8" max="8" width="23.140625" style="3" customWidth="1"/>
    <col min="9" max="16384" width="9.140625" style="2"/>
  </cols>
  <sheetData>
    <row r="1" spans="1:8" s="1" customFormat="1" ht="48" thickBot="1" x14ac:dyDescent="0.3">
      <c r="A1" s="5" t="s">
        <v>0</v>
      </c>
      <c r="B1" s="6" t="s">
        <v>1</v>
      </c>
      <c r="C1" s="14" t="s">
        <v>2</v>
      </c>
      <c r="D1" s="7" t="s">
        <v>3</v>
      </c>
      <c r="E1" s="7" t="s">
        <v>4</v>
      </c>
      <c r="F1" s="7" t="s">
        <v>5</v>
      </c>
      <c r="G1" s="8" t="s">
        <v>6</v>
      </c>
      <c r="H1" s="9" t="s">
        <v>7</v>
      </c>
    </row>
    <row r="2" spans="1:8" x14ac:dyDescent="0.25">
      <c r="A2" s="26">
        <v>1</v>
      </c>
      <c r="B2" s="29" t="s">
        <v>208</v>
      </c>
      <c r="C2" s="19" t="s">
        <v>213</v>
      </c>
      <c r="D2" s="19" t="s">
        <v>212</v>
      </c>
      <c r="E2" s="19" t="s">
        <v>211</v>
      </c>
      <c r="F2" s="19" t="s">
        <v>210</v>
      </c>
      <c r="G2" s="22" t="s">
        <v>163</v>
      </c>
      <c r="H2" s="23"/>
    </row>
    <row r="3" spans="1:8" x14ac:dyDescent="0.25">
      <c r="A3" s="27"/>
      <c r="B3" s="30"/>
      <c r="C3" s="20"/>
      <c r="D3" s="20"/>
      <c r="E3" s="20"/>
      <c r="F3" s="20"/>
      <c r="G3" s="10" t="s">
        <v>162</v>
      </c>
      <c r="H3" s="11">
        <v>20</v>
      </c>
    </row>
    <row r="4" spans="1:8" ht="32.25" thickBot="1" x14ac:dyDescent="0.3">
      <c r="A4" s="27"/>
      <c r="B4" s="30"/>
      <c r="C4" s="20"/>
      <c r="D4" s="20"/>
      <c r="E4" s="20"/>
      <c r="F4" s="20"/>
      <c r="G4" s="10" t="s">
        <v>161</v>
      </c>
      <c r="H4" s="11">
        <v>14</v>
      </c>
    </row>
    <row r="5" spans="1:8" x14ac:dyDescent="0.25">
      <c r="A5" s="27"/>
      <c r="B5" s="30"/>
      <c r="C5" s="20"/>
      <c r="D5" s="20"/>
      <c r="E5" s="20"/>
      <c r="F5" s="20"/>
      <c r="G5" s="22" t="s">
        <v>108</v>
      </c>
      <c r="H5" s="23"/>
    </row>
    <row r="6" spans="1:8" ht="32.25" thickBot="1" x14ac:dyDescent="0.3">
      <c r="A6" s="27"/>
      <c r="B6" s="30"/>
      <c r="C6" s="20"/>
      <c r="D6" s="20"/>
      <c r="E6" s="20"/>
      <c r="F6" s="20"/>
      <c r="G6" s="10" t="s">
        <v>107</v>
      </c>
      <c r="H6" s="11">
        <v>5</v>
      </c>
    </row>
    <row r="7" spans="1:8" x14ac:dyDescent="0.25">
      <c r="A7" s="27"/>
      <c r="B7" s="30"/>
      <c r="C7" s="20"/>
      <c r="D7" s="20"/>
      <c r="E7" s="20"/>
      <c r="F7" s="20"/>
      <c r="G7" s="22" t="s">
        <v>141</v>
      </c>
      <c r="H7" s="23"/>
    </row>
    <row r="8" spans="1:8" ht="32.25" thickBot="1" x14ac:dyDescent="0.3">
      <c r="A8" s="27"/>
      <c r="B8" s="30"/>
      <c r="C8" s="20"/>
      <c r="D8" s="20"/>
      <c r="E8" s="20"/>
      <c r="F8" s="20"/>
      <c r="G8" s="10" t="s">
        <v>137</v>
      </c>
      <c r="H8" s="11">
        <v>10</v>
      </c>
    </row>
    <row r="9" spans="1:8" x14ac:dyDescent="0.25">
      <c r="A9" s="27"/>
      <c r="B9" s="30"/>
      <c r="C9" s="20"/>
      <c r="D9" s="20"/>
      <c r="E9" s="20"/>
      <c r="F9" s="20"/>
      <c r="G9" s="22" t="s">
        <v>91</v>
      </c>
      <c r="H9" s="23"/>
    </row>
    <row r="10" spans="1:8" x14ac:dyDescent="0.25">
      <c r="A10" s="27"/>
      <c r="B10" s="30"/>
      <c r="C10" s="20"/>
      <c r="D10" s="20"/>
      <c r="E10" s="20"/>
      <c r="F10" s="20"/>
      <c r="G10" s="10" t="s">
        <v>73</v>
      </c>
      <c r="H10" s="11">
        <v>10</v>
      </c>
    </row>
    <row r="11" spans="1:8" ht="16.5" thickBot="1" x14ac:dyDescent="0.3">
      <c r="A11" s="27"/>
      <c r="B11" s="30"/>
      <c r="C11" s="21"/>
      <c r="D11" s="21"/>
      <c r="E11" s="21"/>
      <c r="F11" s="21"/>
      <c r="G11" s="15" t="s">
        <v>8</v>
      </c>
      <c r="H11" s="17">
        <f>SUM(H3:H4,H6:H6,H8:H8,H10:H10,)</f>
        <v>59</v>
      </c>
    </row>
    <row r="12" spans="1:8" ht="93.75" customHeight="1" thickBot="1" x14ac:dyDescent="0.3">
      <c r="A12" s="28"/>
      <c r="B12" s="31"/>
      <c r="C12" s="24" t="s">
        <v>209</v>
      </c>
      <c r="D12" s="24"/>
      <c r="E12" s="24"/>
      <c r="F12" s="25"/>
      <c r="G12" s="16"/>
      <c r="H12" s="18"/>
    </row>
    <row r="13" spans="1:8" x14ac:dyDescent="0.25">
      <c r="A13" s="26">
        <v>2</v>
      </c>
      <c r="B13" s="29" t="s">
        <v>208</v>
      </c>
      <c r="C13" s="19" t="s">
        <v>207</v>
      </c>
      <c r="D13" s="19" t="s">
        <v>206</v>
      </c>
      <c r="E13" s="19" t="s">
        <v>205</v>
      </c>
      <c r="F13" s="19" t="s">
        <v>204</v>
      </c>
      <c r="G13" s="22" t="s">
        <v>163</v>
      </c>
      <c r="H13" s="23"/>
    </row>
    <row r="14" spans="1:8" x14ac:dyDescent="0.25">
      <c r="A14" s="27"/>
      <c r="B14" s="30"/>
      <c r="C14" s="20"/>
      <c r="D14" s="20"/>
      <c r="E14" s="20"/>
      <c r="F14" s="20"/>
      <c r="G14" s="10" t="s">
        <v>162</v>
      </c>
      <c r="H14" s="11">
        <v>8</v>
      </c>
    </row>
    <row r="15" spans="1:8" ht="32.25" thickBot="1" x14ac:dyDescent="0.3">
      <c r="A15" s="27"/>
      <c r="B15" s="30"/>
      <c r="C15" s="20"/>
      <c r="D15" s="20"/>
      <c r="E15" s="20"/>
      <c r="F15" s="20"/>
      <c r="G15" s="10" t="s">
        <v>161</v>
      </c>
      <c r="H15" s="11">
        <v>8</v>
      </c>
    </row>
    <row r="16" spans="1:8" x14ac:dyDescent="0.25">
      <c r="A16" s="27"/>
      <c r="B16" s="30"/>
      <c r="C16" s="20"/>
      <c r="D16" s="20"/>
      <c r="E16" s="20"/>
      <c r="F16" s="20"/>
      <c r="G16" s="22" t="s">
        <v>108</v>
      </c>
      <c r="H16" s="23"/>
    </row>
    <row r="17" spans="1:8" ht="32.25" thickBot="1" x14ac:dyDescent="0.3">
      <c r="A17" s="27"/>
      <c r="B17" s="30"/>
      <c r="C17" s="20"/>
      <c r="D17" s="20"/>
      <c r="E17" s="20"/>
      <c r="F17" s="20"/>
      <c r="G17" s="10" t="s">
        <v>107</v>
      </c>
      <c r="H17" s="11"/>
    </row>
    <row r="18" spans="1:8" x14ac:dyDescent="0.25">
      <c r="A18" s="27"/>
      <c r="B18" s="30"/>
      <c r="C18" s="20"/>
      <c r="D18" s="20"/>
      <c r="E18" s="20"/>
      <c r="F18" s="20"/>
      <c r="G18" s="22" t="s">
        <v>141</v>
      </c>
      <c r="H18" s="23"/>
    </row>
    <row r="19" spans="1:8" ht="32.25" thickBot="1" x14ac:dyDescent="0.3">
      <c r="A19" s="27"/>
      <c r="B19" s="30"/>
      <c r="C19" s="20"/>
      <c r="D19" s="20"/>
      <c r="E19" s="20"/>
      <c r="F19" s="20"/>
      <c r="G19" s="10" t="s">
        <v>137</v>
      </c>
      <c r="H19" s="11">
        <v>5</v>
      </c>
    </row>
    <row r="20" spans="1:8" x14ac:dyDescent="0.25">
      <c r="A20" s="27"/>
      <c r="B20" s="30"/>
      <c r="C20" s="20"/>
      <c r="D20" s="20"/>
      <c r="E20" s="20"/>
      <c r="F20" s="20"/>
      <c r="G20" s="22" t="s">
        <v>91</v>
      </c>
      <c r="H20" s="23"/>
    </row>
    <row r="21" spans="1:8" x14ac:dyDescent="0.25">
      <c r="A21" s="27"/>
      <c r="B21" s="30"/>
      <c r="C21" s="20"/>
      <c r="D21" s="20"/>
      <c r="E21" s="20"/>
      <c r="F21" s="20"/>
      <c r="G21" s="10" t="s">
        <v>73</v>
      </c>
      <c r="H21" s="11">
        <v>3</v>
      </c>
    </row>
    <row r="22" spans="1:8" ht="16.5" thickBot="1" x14ac:dyDescent="0.3">
      <c r="A22" s="27"/>
      <c r="B22" s="30"/>
      <c r="C22" s="21"/>
      <c r="D22" s="21"/>
      <c r="E22" s="21"/>
      <c r="F22" s="21"/>
      <c r="G22" s="15" t="s">
        <v>8</v>
      </c>
      <c r="H22" s="17">
        <f>SUM(H14:H15,H17:H17,H19:H19,H21:H21,)</f>
        <v>24</v>
      </c>
    </row>
    <row r="23" spans="1:8" ht="120.75" customHeight="1" thickBot="1" x14ac:dyDescent="0.3">
      <c r="A23" s="28"/>
      <c r="B23" s="31"/>
      <c r="C23" s="24" t="s">
        <v>203</v>
      </c>
      <c r="D23" s="24"/>
      <c r="E23" s="24"/>
      <c r="F23" s="25"/>
      <c r="G23" s="16"/>
      <c r="H23" s="18"/>
    </row>
    <row r="24" spans="1:8" x14ac:dyDescent="0.25">
      <c r="A24" s="26">
        <v>3</v>
      </c>
      <c r="B24" s="29" t="s">
        <v>105</v>
      </c>
      <c r="C24" s="19" t="s">
        <v>202</v>
      </c>
      <c r="D24" s="19" t="s">
        <v>201</v>
      </c>
      <c r="E24" s="19" t="s">
        <v>200</v>
      </c>
      <c r="F24" s="19" t="s">
        <v>199</v>
      </c>
      <c r="G24" s="22" t="s">
        <v>163</v>
      </c>
      <c r="H24" s="23"/>
    </row>
    <row r="25" spans="1:8" x14ac:dyDescent="0.25">
      <c r="A25" s="27"/>
      <c r="B25" s="30"/>
      <c r="C25" s="20"/>
      <c r="D25" s="20"/>
      <c r="E25" s="20"/>
      <c r="F25" s="20"/>
      <c r="G25" s="10" t="s">
        <v>162</v>
      </c>
      <c r="H25" s="11">
        <v>2</v>
      </c>
    </row>
    <row r="26" spans="1:8" ht="31.5" x14ac:dyDescent="0.25">
      <c r="A26" s="27"/>
      <c r="B26" s="30"/>
      <c r="C26" s="20"/>
      <c r="D26" s="20"/>
      <c r="E26" s="20"/>
      <c r="F26" s="20"/>
      <c r="G26" s="10" t="s">
        <v>161</v>
      </c>
      <c r="H26" s="11">
        <v>2</v>
      </c>
    </row>
    <row r="27" spans="1:8" x14ac:dyDescent="0.25">
      <c r="A27" s="27"/>
      <c r="B27" s="30"/>
      <c r="C27" s="20"/>
      <c r="D27" s="20"/>
      <c r="E27" s="20"/>
      <c r="F27" s="20"/>
      <c r="G27" s="10" t="s">
        <v>160</v>
      </c>
      <c r="H27" s="11">
        <v>1</v>
      </c>
    </row>
    <row r="28" spans="1:8" x14ac:dyDescent="0.25">
      <c r="A28" s="27"/>
      <c r="B28" s="30"/>
      <c r="C28" s="20"/>
      <c r="D28" s="20"/>
      <c r="E28" s="20"/>
      <c r="F28" s="20"/>
      <c r="G28" s="10" t="s">
        <v>159</v>
      </c>
      <c r="H28" s="11">
        <v>5</v>
      </c>
    </row>
    <row r="29" spans="1:8" x14ac:dyDescent="0.25">
      <c r="A29" s="27"/>
      <c r="B29" s="30"/>
      <c r="C29" s="20"/>
      <c r="D29" s="20"/>
      <c r="E29" s="20"/>
      <c r="F29" s="20"/>
      <c r="G29" s="10" t="s">
        <v>158</v>
      </c>
      <c r="H29" s="11">
        <v>6</v>
      </c>
    </row>
    <row r="30" spans="1:8" x14ac:dyDescent="0.25">
      <c r="A30" s="27"/>
      <c r="B30" s="30"/>
      <c r="C30" s="20"/>
      <c r="D30" s="20"/>
      <c r="E30" s="20"/>
      <c r="F30" s="20"/>
      <c r="G30" s="10" t="s">
        <v>157</v>
      </c>
      <c r="H30" s="11">
        <v>6</v>
      </c>
    </row>
    <row r="31" spans="1:8" x14ac:dyDescent="0.25">
      <c r="A31" s="27"/>
      <c r="B31" s="30"/>
      <c r="C31" s="20"/>
      <c r="D31" s="20"/>
      <c r="E31" s="20"/>
      <c r="F31" s="20"/>
      <c r="G31" s="10" t="s">
        <v>156</v>
      </c>
      <c r="H31" s="11">
        <v>2</v>
      </c>
    </row>
    <row r="32" spans="1:8" ht="48" thickBot="1" x14ac:dyDescent="0.3">
      <c r="A32" s="27"/>
      <c r="B32" s="30"/>
      <c r="C32" s="20"/>
      <c r="D32" s="20"/>
      <c r="E32" s="20"/>
      <c r="F32" s="20"/>
      <c r="G32" s="10" t="s">
        <v>114</v>
      </c>
      <c r="H32" s="11">
        <v>2</v>
      </c>
    </row>
    <row r="33" spans="1:8" x14ac:dyDescent="0.25">
      <c r="A33" s="27"/>
      <c r="B33" s="30"/>
      <c r="C33" s="20"/>
      <c r="D33" s="20"/>
      <c r="E33" s="20"/>
      <c r="F33" s="20"/>
      <c r="G33" s="22" t="s">
        <v>108</v>
      </c>
      <c r="H33" s="23"/>
    </row>
    <row r="34" spans="1:8" ht="31.5" x14ac:dyDescent="0.25">
      <c r="A34" s="27"/>
      <c r="B34" s="30"/>
      <c r="C34" s="20"/>
      <c r="D34" s="20"/>
      <c r="E34" s="20"/>
      <c r="F34" s="20"/>
      <c r="G34" s="10" t="s">
        <v>118</v>
      </c>
      <c r="H34" s="11">
        <v>50</v>
      </c>
    </row>
    <row r="35" spans="1:8" ht="31.5" x14ac:dyDescent="0.25">
      <c r="A35" s="27"/>
      <c r="B35" s="30"/>
      <c r="C35" s="20"/>
      <c r="D35" s="20"/>
      <c r="E35" s="20"/>
      <c r="F35" s="20"/>
      <c r="G35" s="10" t="s">
        <v>117</v>
      </c>
      <c r="H35" s="11">
        <v>50</v>
      </c>
    </row>
    <row r="36" spans="1:8" x14ac:dyDescent="0.25">
      <c r="A36" s="27"/>
      <c r="B36" s="30"/>
      <c r="C36" s="20"/>
      <c r="D36" s="20"/>
      <c r="E36" s="20"/>
      <c r="F36" s="20"/>
      <c r="G36" s="10" t="s">
        <v>116</v>
      </c>
      <c r="H36" s="11">
        <v>45</v>
      </c>
    </row>
    <row r="37" spans="1:8" x14ac:dyDescent="0.25">
      <c r="A37" s="27"/>
      <c r="B37" s="30"/>
      <c r="C37" s="20"/>
      <c r="D37" s="20"/>
      <c r="E37" s="20"/>
      <c r="F37" s="20"/>
      <c r="G37" s="10" t="s">
        <v>115</v>
      </c>
      <c r="H37" s="11">
        <v>10</v>
      </c>
    </row>
    <row r="38" spans="1:8" ht="48" thickBot="1" x14ac:dyDescent="0.3">
      <c r="A38" s="27"/>
      <c r="B38" s="30"/>
      <c r="C38" s="20"/>
      <c r="D38" s="20"/>
      <c r="E38" s="20"/>
      <c r="F38" s="20"/>
      <c r="G38" s="10" t="s">
        <v>114</v>
      </c>
      <c r="H38" s="11">
        <v>10</v>
      </c>
    </row>
    <row r="39" spans="1:8" x14ac:dyDescent="0.25">
      <c r="A39" s="27"/>
      <c r="B39" s="30"/>
      <c r="C39" s="20"/>
      <c r="D39" s="20"/>
      <c r="E39" s="20"/>
      <c r="F39" s="20"/>
      <c r="G39" s="22" t="s">
        <v>141</v>
      </c>
      <c r="H39" s="23"/>
    </row>
    <row r="40" spans="1:8" ht="32.25" thickBot="1" x14ac:dyDescent="0.3">
      <c r="A40" s="27"/>
      <c r="B40" s="30"/>
      <c r="C40" s="20"/>
      <c r="D40" s="20"/>
      <c r="E40" s="20"/>
      <c r="F40" s="20"/>
      <c r="G40" s="10" t="s">
        <v>137</v>
      </c>
      <c r="H40" s="11">
        <v>5</v>
      </c>
    </row>
    <row r="41" spans="1:8" x14ac:dyDescent="0.25">
      <c r="A41" s="27"/>
      <c r="B41" s="30"/>
      <c r="C41" s="20"/>
      <c r="D41" s="20"/>
      <c r="E41" s="20"/>
      <c r="F41" s="20"/>
      <c r="G41" s="22" t="s">
        <v>91</v>
      </c>
      <c r="H41" s="23"/>
    </row>
    <row r="42" spans="1:8" x14ac:dyDescent="0.25">
      <c r="A42" s="27"/>
      <c r="B42" s="30"/>
      <c r="C42" s="20"/>
      <c r="D42" s="20"/>
      <c r="E42" s="20"/>
      <c r="F42" s="20"/>
      <c r="G42" s="10" t="s">
        <v>73</v>
      </c>
      <c r="H42" s="11">
        <v>20</v>
      </c>
    </row>
    <row r="43" spans="1:8" ht="16.5" thickBot="1" x14ac:dyDescent="0.3">
      <c r="A43" s="27"/>
      <c r="B43" s="30"/>
      <c r="C43" s="21"/>
      <c r="D43" s="21"/>
      <c r="E43" s="21"/>
      <c r="F43" s="21"/>
      <c r="G43" s="15" t="s">
        <v>8</v>
      </c>
      <c r="H43" s="17">
        <f>SUM(H25:H32,H34:H38,H40:H40,H42:H42,)</f>
        <v>216</v>
      </c>
    </row>
    <row r="44" spans="1:8" ht="108.75" customHeight="1" thickBot="1" x14ac:dyDescent="0.3">
      <c r="A44" s="28"/>
      <c r="B44" s="31"/>
      <c r="C44" s="24" t="s">
        <v>198</v>
      </c>
      <c r="D44" s="24"/>
      <c r="E44" s="24"/>
      <c r="F44" s="25"/>
      <c r="G44" s="16"/>
      <c r="H44" s="18"/>
    </row>
    <row r="45" spans="1:8" x14ac:dyDescent="0.25">
      <c r="A45" s="26">
        <v>4</v>
      </c>
      <c r="B45" s="29" t="s">
        <v>105</v>
      </c>
      <c r="C45" s="19" t="s">
        <v>197</v>
      </c>
      <c r="D45" s="19" t="s">
        <v>196</v>
      </c>
      <c r="E45" s="19" t="s">
        <v>195</v>
      </c>
      <c r="F45" s="19" t="s">
        <v>194</v>
      </c>
      <c r="G45" s="22" t="s">
        <v>163</v>
      </c>
      <c r="H45" s="23"/>
    </row>
    <row r="46" spans="1:8" x14ac:dyDescent="0.25">
      <c r="A46" s="27"/>
      <c r="B46" s="30"/>
      <c r="C46" s="20"/>
      <c r="D46" s="20"/>
      <c r="E46" s="20"/>
      <c r="F46" s="20"/>
      <c r="G46" s="10" t="s">
        <v>160</v>
      </c>
      <c r="H46" s="11">
        <v>2</v>
      </c>
    </row>
    <row r="47" spans="1:8" ht="32.25" thickBot="1" x14ac:dyDescent="0.3">
      <c r="A47" s="27"/>
      <c r="B47" s="30"/>
      <c r="C47" s="20"/>
      <c r="D47" s="20"/>
      <c r="E47" s="20"/>
      <c r="F47" s="20"/>
      <c r="G47" s="10" t="s">
        <v>117</v>
      </c>
      <c r="H47" s="11">
        <v>10</v>
      </c>
    </row>
    <row r="48" spans="1:8" x14ac:dyDescent="0.25">
      <c r="A48" s="27"/>
      <c r="B48" s="30"/>
      <c r="C48" s="20"/>
      <c r="D48" s="20"/>
      <c r="E48" s="20"/>
      <c r="F48" s="20"/>
      <c r="G48" s="22" t="s">
        <v>108</v>
      </c>
      <c r="H48" s="23"/>
    </row>
    <row r="49" spans="1:8" ht="32.25" thickBot="1" x14ac:dyDescent="0.3">
      <c r="A49" s="27"/>
      <c r="B49" s="30"/>
      <c r="C49" s="20"/>
      <c r="D49" s="20"/>
      <c r="E49" s="20"/>
      <c r="F49" s="20"/>
      <c r="G49" s="10" t="s">
        <v>117</v>
      </c>
      <c r="H49" s="11">
        <v>150</v>
      </c>
    </row>
    <row r="50" spans="1:8" x14ac:dyDescent="0.25">
      <c r="A50" s="27"/>
      <c r="B50" s="30"/>
      <c r="C50" s="20"/>
      <c r="D50" s="20"/>
      <c r="E50" s="20"/>
      <c r="F50" s="20"/>
      <c r="G50" s="22" t="s">
        <v>141</v>
      </c>
      <c r="H50" s="23"/>
    </row>
    <row r="51" spans="1:8" ht="32.25" thickBot="1" x14ac:dyDescent="0.3">
      <c r="A51" s="27"/>
      <c r="B51" s="30"/>
      <c r="C51" s="20"/>
      <c r="D51" s="20"/>
      <c r="E51" s="20"/>
      <c r="F51" s="20"/>
      <c r="G51" s="10" t="s">
        <v>137</v>
      </c>
      <c r="H51" s="11">
        <v>2</v>
      </c>
    </row>
    <row r="52" spans="1:8" x14ac:dyDescent="0.25">
      <c r="A52" s="27"/>
      <c r="B52" s="30"/>
      <c r="C52" s="20"/>
      <c r="D52" s="20"/>
      <c r="E52" s="20"/>
      <c r="F52" s="20"/>
      <c r="G52" s="22" t="s">
        <v>91</v>
      </c>
      <c r="H52" s="23"/>
    </row>
    <row r="53" spans="1:8" x14ac:dyDescent="0.25">
      <c r="A53" s="27"/>
      <c r="B53" s="30"/>
      <c r="C53" s="20"/>
      <c r="D53" s="20"/>
      <c r="E53" s="20"/>
      <c r="F53" s="20"/>
      <c r="G53" s="10" t="s">
        <v>73</v>
      </c>
      <c r="H53" s="11">
        <v>2</v>
      </c>
    </row>
    <row r="54" spans="1:8" ht="16.5" thickBot="1" x14ac:dyDescent="0.3">
      <c r="A54" s="27"/>
      <c r="B54" s="30"/>
      <c r="C54" s="21"/>
      <c r="D54" s="21"/>
      <c r="E54" s="21"/>
      <c r="F54" s="21"/>
      <c r="G54" s="15" t="s">
        <v>8</v>
      </c>
      <c r="H54" s="17">
        <f>SUM(H46:H47,H49:H49,H51:H51,H53:H53,)</f>
        <v>166</v>
      </c>
    </row>
    <row r="55" spans="1:8" ht="129" customHeight="1" thickBot="1" x14ac:dyDescent="0.3">
      <c r="A55" s="28"/>
      <c r="B55" s="31"/>
      <c r="C55" s="24" t="s">
        <v>193</v>
      </c>
      <c r="D55" s="24"/>
      <c r="E55" s="24"/>
      <c r="F55" s="25"/>
      <c r="G55" s="16"/>
      <c r="H55" s="18"/>
    </row>
    <row r="56" spans="1:8" x14ac:dyDescent="0.25">
      <c r="A56" s="26">
        <v>5</v>
      </c>
      <c r="B56" s="29" t="s">
        <v>105</v>
      </c>
      <c r="C56" s="19" t="s">
        <v>192</v>
      </c>
      <c r="D56" s="19" t="s">
        <v>191</v>
      </c>
      <c r="E56" s="19" t="s">
        <v>180</v>
      </c>
      <c r="F56" s="19" t="s">
        <v>184</v>
      </c>
      <c r="G56" s="22" t="s">
        <v>163</v>
      </c>
      <c r="H56" s="23"/>
    </row>
    <row r="57" spans="1:8" ht="16.5" thickBot="1" x14ac:dyDescent="0.3">
      <c r="A57" s="27"/>
      <c r="B57" s="30"/>
      <c r="C57" s="20"/>
      <c r="D57" s="20"/>
      <c r="E57" s="20"/>
      <c r="F57" s="20"/>
      <c r="G57" s="10" t="s">
        <v>159</v>
      </c>
      <c r="H57" s="11">
        <v>36</v>
      </c>
    </row>
    <row r="58" spans="1:8" x14ac:dyDescent="0.25">
      <c r="A58" s="27"/>
      <c r="B58" s="30"/>
      <c r="C58" s="20"/>
      <c r="D58" s="20"/>
      <c r="E58" s="20"/>
      <c r="F58" s="20"/>
      <c r="G58" s="22" t="s">
        <v>108</v>
      </c>
      <c r="H58" s="23"/>
    </row>
    <row r="59" spans="1:8" ht="32.25" thickBot="1" x14ac:dyDescent="0.3">
      <c r="A59" s="27"/>
      <c r="B59" s="30"/>
      <c r="C59" s="20"/>
      <c r="D59" s="20"/>
      <c r="E59" s="20"/>
      <c r="F59" s="20"/>
      <c r="G59" s="10" t="s">
        <v>118</v>
      </c>
      <c r="H59" s="11">
        <v>198</v>
      </c>
    </row>
    <row r="60" spans="1:8" x14ac:dyDescent="0.25">
      <c r="A60" s="27"/>
      <c r="B60" s="30"/>
      <c r="C60" s="20"/>
      <c r="D60" s="20"/>
      <c r="E60" s="20"/>
      <c r="F60" s="20"/>
      <c r="G60" s="22" t="s">
        <v>141</v>
      </c>
      <c r="H60" s="23"/>
    </row>
    <row r="61" spans="1:8" ht="32.25" thickBot="1" x14ac:dyDescent="0.3">
      <c r="A61" s="27"/>
      <c r="B61" s="30"/>
      <c r="C61" s="20"/>
      <c r="D61" s="20"/>
      <c r="E61" s="20"/>
      <c r="F61" s="20"/>
      <c r="G61" s="10" t="s">
        <v>137</v>
      </c>
      <c r="H61" s="11">
        <v>3</v>
      </c>
    </row>
    <row r="62" spans="1:8" x14ac:dyDescent="0.25">
      <c r="A62" s="27"/>
      <c r="B62" s="30"/>
      <c r="C62" s="20"/>
      <c r="D62" s="20"/>
      <c r="E62" s="20"/>
      <c r="F62" s="20"/>
      <c r="G62" s="22" t="s">
        <v>91</v>
      </c>
      <c r="H62" s="23"/>
    </row>
    <row r="63" spans="1:8" x14ac:dyDescent="0.25">
      <c r="A63" s="27"/>
      <c r="B63" s="30"/>
      <c r="C63" s="20"/>
      <c r="D63" s="20"/>
      <c r="E63" s="20"/>
      <c r="F63" s="20"/>
      <c r="G63" s="10" t="s">
        <v>73</v>
      </c>
      <c r="H63" s="11">
        <v>10</v>
      </c>
    </row>
    <row r="64" spans="1:8" ht="132" customHeight="1" thickBot="1" x14ac:dyDescent="0.3">
      <c r="A64" s="27"/>
      <c r="B64" s="30"/>
      <c r="C64" s="21"/>
      <c r="D64" s="21"/>
      <c r="E64" s="21"/>
      <c r="F64" s="21"/>
      <c r="G64" s="15" t="s">
        <v>8</v>
      </c>
      <c r="H64" s="17">
        <f>SUM(H57:H57,H59:H59,H61:H61,H63:H63,)</f>
        <v>247</v>
      </c>
    </row>
    <row r="65" spans="1:8" ht="176.25" customHeight="1" thickBot="1" x14ac:dyDescent="0.3">
      <c r="A65" s="28"/>
      <c r="B65" s="31"/>
      <c r="C65" s="24" t="s">
        <v>190</v>
      </c>
      <c r="D65" s="24"/>
      <c r="E65" s="24"/>
      <c r="F65" s="25"/>
      <c r="G65" s="16"/>
      <c r="H65" s="18"/>
    </row>
    <row r="66" spans="1:8" x14ac:dyDescent="0.25">
      <c r="A66" s="26">
        <v>6</v>
      </c>
      <c r="B66" s="29" t="s">
        <v>105</v>
      </c>
      <c r="C66" s="19" t="s">
        <v>189</v>
      </c>
      <c r="D66" s="19" t="s">
        <v>188</v>
      </c>
      <c r="E66" s="19" t="s">
        <v>180</v>
      </c>
      <c r="F66" s="19" t="s">
        <v>184</v>
      </c>
      <c r="G66" s="22" t="s">
        <v>163</v>
      </c>
      <c r="H66" s="23"/>
    </row>
    <row r="67" spans="1:8" x14ac:dyDescent="0.25">
      <c r="A67" s="27"/>
      <c r="B67" s="30"/>
      <c r="C67" s="20"/>
      <c r="D67" s="20"/>
      <c r="E67" s="20"/>
      <c r="F67" s="20"/>
      <c r="G67" s="10" t="s">
        <v>162</v>
      </c>
      <c r="H67" s="11">
        <v>2</v>
      </c>
    </row>
    <row r="68" spans="1:8" ht="31.5" x14ac:dyDescent="0.25">
      <c r="A68" s="27"/>
      <c r="B68" s="30"/>
      <c r="C68" s="20"/>
      <c r="D68" s="20"/>
      <c r="E68" s="20"/>
      <c r="F68" s="20"/>
      <c r="G68" s="10" t="s">
        <v>117</v>
      </c>
      <c r="H68" s="11">
        <v>10</v>
      </c>
    </row>
    <row r="69" spans="1:8" ht="16.5" thickBot="1" x14ac:dyDescent="0.3">
      <c r="A69" s="27"/>
      <c r="B69" s="30"/>
      <c r="C69" s="20"/>
      <c r="D69" s="20"/>
      <c r="E69" s="20"/>
      <c r="F69" s="20"/>
      <c r="G69" s="10" t="s">
        <v>116</v>
      </c>
      <c r="H69" s="11">
        <v>5</v>
      </c>
    </row>
    <row r="70" spans="1:8" x14ac:dyDescent="0.25">
      <c r="A70" s="27"/>
      <c r="B70" s="30"/>
      <c r="C70" s="20"/>
      <c r="D70" s="20"/>
      <c r="E70" s="20"/>
      <c r="F70" s="20"/>
      <c r="G70" s="22" t="s">
        <v>108</v>
      </c>
      <c r="H70" s="23"/>
    </row>
    <row r="71" spans="1:8" ht="31.5" x14ac:dyDescent="0.25">
      <c r="A71" s="27"/>
      <c r="B71" s="30"/>
      <c r="C71" s="20"/>
      <c r="D71" s="20"/>
      <c r="E71" s="20"/>
      <c r="F71" s="20"/>
      <c r="G71" s="10" t="s">
        <v>117</v>
      </c>
      <c r="H71" s="11">
        <v>10</v>
      </c>
    </row>
    <row r="72" spans="1:8" ht="16.5" thickBot="1" x14ac:dyDescent="0.3">
      <c r="A72" s="27"/>
      <c r="B72" s="30"/>
      <c r="C72" s="20"/>
      <c r="D72" s="20"/>
      <c r="E72" s="20"/>
      <c r="F72" s="20"/>
      <c r="G72" s="10" t="s">
        <v>116</v>
      </c>
      <c r="H72" s="11">
        <v>20</v>
      </c>
    </row>
    <row r="73" spans="1:8" x14ac:dyDescent="0.25">
      <c r="A73" s="27"/>
      <c r="B73" s="30"/>
      <c r="C73" s="20"/>
      <c r="D73" s="20"/>
      <c r="E73" s="20"/>
      <c r="F73" s="20"/>
      <c r="G73" s="22" t="s">
        <v>91</v>
      </c>
      <c r="H73" s="23"/>
    </row>
    <row r="74" spans="1:8" x14ac:dyDescent="0.25">
      <c r="A74" s="27"/>
      <c r="B74" s="30"/>
      <c r="C74" s="20"/>
      <c r="D74" s="20"/>
      <c r="E74" s="20"/>
      <c r="F74" s="20"/>
      <c r="G74" s="10" t="s">
        <v>73</v>
      </c>
      <c r="H74" s="11">
        <v>3</v>
      </c>
    </row>
    <row r="75" spans="1:8" ht="124.5" customHeight="1" thickBot="1" x14ac:dyDescent="0.3">
      <c r="A75" s="27"/>
      <c r="B75" s="30"/>
      <c r="C75" s="21"/>
      <c r="D75" s="21"/>
      <c r="E75" s="21"/>
      <c r="F75" s="21"/>
      <c r="G75" s="15" t="s">
        <v>8</v>
      </c>
      <c r="H75" s="17">
        <f>SUM(H67:H69,H71:H72,H74:H74,)</f>
        <v>50</v>
      </c>
    </row>
    <row r="76" spans="1:8" ht="132" customHeight="1" thickBot="1" x14ac:dyDescent="0.3">
      <c r="A76" s="28"/>
      <c r="B76" s="31"/>
      <c r="C76" s="24" t="s">
        <v>187</v>
      </c>
      <c r="D76" s="24"/>
      <c r="E76" s="24"/>
      <c r="F76" s="25"/>
      <c r="G76" s="16"/>
      <c r="H76" s="18"/>
    </row>
    <row r="77" spans="1:8" x14ac:dyDescent="0.25">
      <c r="A77" s="26">
        <v>7</v>
      </c>
      <c r="B77" s="29" t="s">
        <v>105</v>
      </c>
      <c r="C77" s="19" t="s">
        <v>186</v>
      </c>
      <c r="D77" s="19" t="s">
        <v>185</v>
      </c>
      <c r="E77" s="19" t="s">
        <v>180</v>
      </c>
      <c r="F77" s="19" t="s">
        <v>184</v>
      </c>
      <c r="G77" s="22" t="s">
        <v>163</v>
      </c>
      <c r="H77" s="23"/>
    </row>
    <row r="78" spans="1:8" ht="16.5" thickBot="1" x14ac:dyDescent="0.3">
      <c r="A78" s="27"/>
      <c r="B78" s="30"/>
      <c r="C78" s="20"/>
      <c r="D78" s="20"/>
      <c r="E78" s="20"/>
      <c r="F78" s="20"/>
      <c r="G78" s="10" t="s">
        <v>157</v>
      </c>
      <c r="H78" s="11">
        <v>22</v>
      </c>
    </row>
    <row r="79" spans="1:8" x14ac:dyDescent="0.25">
      <c r="A79" s="27"/>
      <c r="B79" s="30"/>
      <c r="C79" s="20"/>
      <c r="D79" s="20"/>
      <c r="E79" s="20"/>
      <c r="F79" s="20"/>
      <c r="G79" s="22" t="s">
        <v>108</v>
      </c>
      <c r="H79" s="23"/>
    </row>
    <row r="80" spans="1:8" ht="16.5" thickBot="1" x14ac:dyDescent="0.3">
      <c r="A80" s="27"/>
      <c r="B80" s="30"/>
      <c r="C80" s="20"/>
      <c r="D80" s="20"/>
      <c r="E80" s="20"/>
      <c r="F80" s="20"/>
      <c r="G80" s="10" t="s">
        <v>116</v>
      </c>
      <c r="H80" s="11">
        <v>220</v>
      </c>
    </row>
    <row r="81" spans="1:8" x14ac:dyDescent="0.25">
      <c r="A81" s="27"/>
      <c r="B81" s="30"/>
      <c r="C81" s="20"/>
      <c r="D81" s="20"/>
      <c r="E81" s="20"/>
      <c r="F81" s="20"/>
      <c r="G81" s="22" t="s">
        <v>141</v>
      </c>
      <c r="H81" s="23"/>
    </row>
    <row r="82" spans="1:8" ht="32.25" thickBot="1" x14ac:dyDescent="0.3">
      <c r="A82" s="27"/>
      <c r="B82" s="30"/>
      <c r="C82" s="20"/>
      <c r="D82" s="20"/>
      <c r="E82" s="20"/>
      <c r="F82" s="20"/>
      <c r="G82" s="10" t="s">
        <v>137</v>
      </c>
      <c r="H82" s="11">
        <v>3</v>
      </c>
    </row>
    <row r="83" spans="1:8" x14ac:dyDescent="0.25">
      <c r="A83" s="27"/>
      <c r="B83" s="30"/>
      <c r="C83" s="20"/>
      <c r="D83" s="20"/>
      <c r="E83" s="20"/>
      <c r="F83" s="20"/>
      <c r="G83" s="22" t="s">
        <v>91</v>
      </c>
      <c r="H83" s="23"/>
    </row>
    <row r="84" spans="1:8" x14ac:dyDescent="0.25">
      <c r="A84" s="27"/>
      <c r="B84" s="30"/>
      <c r="C84" s="20"/>
      <c r="D84" s="20"/>
      <c r="E84" s="20"/>
      <c r="F84" s="20"/>
      <c r="G84" s="10" t="s">
        <v>73</v>
      </c>
      <c r="H84" s="11">
        <v>4</v>
      </c>
    </row>
    <row r="85" spans="1:8" ht="144" customHeight="1" thickBot="1" x14ac:dyDescent="0.3">
      <c r="A85" s="27"/>
      <c r="B85" s="30"/>
      <c r="C85" s="21"/>
      <c r="D85" s="21"/>
      <c r="E85" s="21"/>
      <c r="F85" s="21"/>
      <c r="G85" s="15" t="s">
        <v>8</v>
      </c>
      <c r="H85" s="17">
        <f>SUM(H78:H78,H80:H80,H82:H82,H84:H84,)</f>
        <v>249</v>
      </c>
    </row>
    <row r="86" spans="1:8" ht="168.75" customHeight="1" thickBot="1" x14ac:dyDescent="0.3">
      <c r="A86" s="28"/>
      <c r="B86" s="31"/>
      <c r="C86" s="24" t="s">
        <v>183</v>
      </c>
      <c r="D86" s="24"/>
      <c r="E86" s="24"/>
      <c r="F86" s="25"/>
      <c r="G86" s="16"/>
      <c r="H86" s="18"/>
    </row>
    <row r="87" spans="1:8" x14ac:dyDescent="0.25">
      <c r="A87" s="26">
        <v>8</v>
      </c>
      <c r="B87" s="29" t="s">
        <v>105</v>
      </c>
      <c r="C87" s="19" t="s">
        <v>182</v>
      </c>
      <c r="D87" s="19" t="s">
        <v>181</v>
      </c>
      <c r="E87" s="19" t="s">
        <v>180</v>
      </c>
      <c r="F87" s="19" t="s">
        <v>179</v>
      </c>
      <c r="G87" s="22" t="s">
        <v>163</v>
      </c>
      <c r="H87" s="23"/>
    </row>
    <row r="88" spans="1:8" ht="16.5" thickBot="1" x14ac:dyDescent="0.3">
      <c r="A88" s="27"/>
      <c r="B88" s="30"/>
      <c r="C88" s="20"/>
      <c r="D88" s="20"/>
      <c r="E88" s="20"/>
      <c r="F88" s="20"/>
      <c r="G88" s="10" t="s">
        <v>156</v>
      </c>
      <c r="H88" s="11">
        <v>8</v>
      </c>
    </row>
    <row r="89" spans="1:8" x14ac:dyDescent="0.25">
      <c r="A89" s="27"/>
      <c r="B89" s="30"/>
      <c r="C89" s="20"/>
      <c r="D89" s="20"/>
      <c r="E89" s="20"/>
      <c r="F89" s="20"/>
      <c r="G89" s="22" t="s">
        <v>108</v>
      </c>
      <c r="H89" s="23"/>
    </row>
    <row r="90" spans="1:8" ht="16.5" thickBot="1" x14ac:dyDescent="0.3">
      <c r="A90" s="27"/>
      <c r="B90" s="30"/>
      <c r="C90" s="20"/>
      <c r="D90" s="20"/>
      <c r="E90" s="20"/>
      <c r="F90" s="20"/>
      <c r="G90" s="10" t="s">
        <v>115</v>
      </c>
      <c r="H90" s="11">
        <v>40</v>
      </c>
    </row>
    <row r="91" spans="1:8" x14ac:dyDescent="0.25">
      <c r="A91" s="27"/>
      <c r="B91" s="30"/>
      <c r="C91" s="20"/>
      <c r="D91" s="20"/>
      <c r="E91" s="20"/>
      <c r="F91" s="20"/>
      <c r="G91" s="22" t="s">
        <v>141</v>
      </c>
      <c r="H91" s="23"/>
    </row>
    <row r="92" spans="1:8" ht="32.25" thickBot="1" x14ac:dyDescent="0.3">
      <c r="A92" s="27"/>
      <c r="B92" s="30"/>
      <c r="C92" s="20"/>
      <c r="D92" s="20"/>
      <c r="E92" s="20"/>
      <c r="F92" s="20"/>
      <c r="G92" s="10" t="s">
        <v>137</v>
      </c>
      <c r="H92" s="11">
        <v>2</v>
      </c>
    </row>
    <row r="93" spans="1:8" x14ac:dyDescent="0.25">
      <c r="A93" s="27"/>
      <c r="B93" s="30"/>
      <c r="C93" s="20"/>
      <c r="D93" s="20"/>
      <c r="E93" s="20"/>
      <c r="F93" s="20"/>
      <c r="G93" s="22" t="s">
        <v>91</v>
      </c>
      <c r="H93" s="23"/>
    </row>
    <row r="94" spans="1:8" x14ac:dyDescent="0.25">
      <c r="A94" s="27"/>
      <c r="B94" s="30"/>
      <c r="C94" s="20"/>
      <c r="D94" s="20"/>
      <c r="E94" s="20"/>
      <c r="F94" s="20"/>
      <c r="G94" s="10" t="s">
        <v>73</v>
      </c>
      <c r="H94" s="11">
        <v>2</v>
      </c>
    </row>
    <row r="95" spans="1:8" ht="145.5" customHeight="1" thickBot="1" x14ac:dyDescent="0.3">
      <c r="A95" s="27"/>
      <c r="B95" s="30"/>
      <c r="C95" s="21"/>
      <c r="D95" s="21"/>
      <c r="E95" s="21"/>
      <c r="F95" s="21"/>
      <c r="G95" s="15" t="s">
        <v>8</v>
      </c>
      <c r="H95" s="17">
        <f>SUM(H88:H88,H90:H90,H92:H92,H94:H94,)</f>
        <v>52</v>
      </c>
    </row>
    <row r="96" spans="1:8" ht="144" customHeight="1" thickBot="1" x14ac:dyDescent="0.3">
      <c r="A96" s="28"/>
      <c r="B96" s="31"/>
      <c r="C96" s="24" t="s">
        <v>178</v>
      </c>
      <c r="D96" s="24"/>
      <c r="E96" s="24"/>
      <c r="F96" s="25"/>
      <c r="G96" s="16"/>
      <c r="H96" s="18"/>
    </row>
    <row r="97" spans="1:8" x14ac:dyDescent="0.25">
      <c r="A97" s="26">
        <v>9</v>
      </c>
      <c r="B97" s="29" t="s">
        <v>105</v>
      </c>
      <c r="C97" s="19" t="s">
        <v>177</v>
      </c>
      <c r="D97" s="19" t="s">
        <v>176</v>
      </c>
      <c r="E97" s="19" t="s">
        <v>175</v>
      </c>
      <c r="F97" s="19" t="s">
        <v>174</v>
      </c>
      <c r="G97" s="22" t="s">
        <v>163</v>
      </c>
      <c r="H97" s="23"/>
    </row>
    <row r="98" spans="1:8" ht="32.25" thickBot="1" x14ac:dyDescent="0.3">
      <c r="A98" s="27"/>
      <c r="B98" s="30"/>
      <c r="C98" s="20"/>
      <c r="D98" s="20"/>
      <c r="E98" s="20"/>
      <c r="F98" s="20"/>
      <c r="G98" s="10" t="s">
        <v>117</v>
      </c>
      <c r="H98" s="11">
        <v>8</v>
      </c>
    </row>
    <row r="99" spans="1:8" x14ac:dyDescent="0.25">
      <c r="A99" s="27"/>
      <c r="B99" s="30"/>
      <c r="C99" s="20"/>
      <c r="D99" s="20"/>
      <c r="E99" s="20"/>
      <c r="F99" s="20"/>
      <c r="G99" s="22" t="s">
        <v>108</v>
      </c>
      <c r="H99" s="23"/>
    </row>
    <row r="100" spans="1:8" ht="32.25" thickBot="1" x14ac:dyDescent="0.3">
      <c r="A100" s="27"/>
      <c r="B100" s="30"/>
      <c r="C100" s="20"/>
      <c r="D100" s="20"/>
      <c r="E100" s="20"/>
      <c r="F100" s="20"/>
      <c r="G100" s="10" t="s">
        <v>117</v>
      </c>
      <c r="H100" s="11">
        <v>50</v>
      </c>
    </row>
    <row r="101" spans="1:8" x14ac:dyDescent="0.25">
      <c r="A101" s="27"/>
      <c r="B101" s="30"/>
      <c r="C101" s="20"/>
      <c r="D101" s="20"/>
      <c r="E101" s="20"/>
      <c r="F101" s="20"/>
      <c r="G101" s="22" t="s">
        <v>141</v>
      </c>
      <c r="H101" s="23"/>
    </row>
    <row r="102" spans="1:8" ht="32.25" thickBot="1" x14ac:dyDescent="0.3">
      <c r="A102" s="27"/>
      <c r="B102" s="30"/>
      <c r="C102" s="20"/>
      <c r="D102" s="20"/>
      <c r="E102" s="20"/>
      <c r="F102" s="20"/>
      <c r="G102" s="10" t="s">
        <v>137</v>
      </c>
      <c r="H102" s="11">
        <v>2</v>
      </c>
    </row>
    <row r="103" spans="1:8" x14ac:dyDescent="0.25">
      <c r="A103" s="27"/>
      <c r="B103" s="30"/>
      <c r="C103" s="20"/>
      <c r="D103" s="20"/>
      <c r="E103" s="20"/>
      <c r="F103" s="20"/>
      <c r="G103" s="22" t="s">
        <v>91</v>
      </c>
      <c r="H103" s="23"/>
    </row>
    <row r="104" spans="1:8" x14ac:dyDescent="0.25">
      <c r="A104" s="27"/>
      <c r="B104" s="30"/>
      <c r="C104" s="20"/>
      <c r="D104" s="20"/>
      <c r="E104" s="20"/>
      <c r="F104" s="20"/>
      <c r="G104" s="10" t="s">
        <v>73</v>
      </c>
      <c r="H104" s="11">
        <v>2</v>
      </c>
    </row>
    <row r="105" spans="1:8" ht="16.5" thickBot="1" x14ac:dyDescent="0.3">
      <c r="A105" s="27"/>
      <c r="B105" s="30"/>
      <c r="C105" s="21"/>
      <c r="D105" s="21"/>
      <c r="E105" s="21"/>
      <c r="F105" s="21"/>
      <c r="G105" s="15" t="s">
        <v>8</v>
      </c>
      <c r="H105" s="17">
        <f>SUM(H98:H98,H100:H100,H102:H102,H104:H104)</f>
        <v>62</v>
      </c>
    </row>
    <row r="106" spans="1:8" ht="121.5" customHeight="1" thickBot="1" x14ac:dyDescent="0.3">
      <c r="A106" s="28"/>
      <c r="B106" s="31"/>
      <c r="C106" s="24" t="s">
        <v>173</v>
      </c>
      <c r="D106" s="24"/>
      <c r="E106" s="24"/>
      <c r="F106" s="25"/>
      <c r="G106" s="16"/>
      <c r="H106" s="18"/>
    </row>
    <row r="107" spans="1:8" x14ac:dyDescent="0.25">
      <c r="A107" s="26">
        <v>10</v>
      </c>
      <c r="B107" s="29" t="s">
        <v>105</v>
      </c>
      <c r="C107" s="19" t="s">
        <v>172</v>
      </c>
      <c r="D107" s="19" t="s">
        <v>171</v>
      </c>
      <c r="E107" s="19" t="s">
        <v>170</v>
      </c>
      <c r="F107" s="19" t="s">
        <v>169</v>
      </c>
      <c r="G107" s="22" t="s">
        <v>163</v>
      </c>
      <c r="H107" s="23"/>
    </row>
    <row r="108" spans="1:8" ht="32.25" thickBot="1" x14ac:dyDescent="0.3">
      <c r="A108" s="27"/>
      <c r="B108" s="30"/>
      <c r="C108" s="20"/>
      <c r="D108" s="20"/>
      <c r="E108" s="20"/>
      <c r="F108" s="20"/>
      <c r="G108" s="10" t="s">
        <v>117</v>
      </c>
      <c r="H108" s="11">
        <v>8</v>
      </c>
    </row>
    <row r="109" spans="1:8" x14ac:dyDescent="0.25">
      <c r="A109" s="27"/>
      <c r="B109" s="30"/>
      <c r="C109" s="20"/>
      <c r="D109" s="20"/>
      <c r="E109" s="20"/>
      <c r="F109" s="20"/>
      <c r="G109" s="22" t="s">
        <v>108</v>
      </c>
      <c r="H109" s="23"/>
    </row>
    <row r="110" spans="1:8" ht="32.25" thickBot="1" x14ac:dyDescent="0.3">
      <c r="A110" s="27"/>
      <c r="B110" s="30"/>
      <c r="C110" s="20"/>
      <c r="D110" s="20"/>
      <c r="E110" s="20"/>
      <c r="F110" s="20"/>
      <c r="G110" s="10" t="s">
        <v>117</v>
      </c>
      <c r="H110" s="11">
        <v>40</v>
      </c>
    </row>
    <row r="111" spans="1:8" x14ac:dyDescent="0.25">
      <c r="A111" s="27"/>
      <c r="B111" s="30"/>
      <c r="C111" s="20"/>
      <c r="D111" s="20"/>
      <c r="E111" s="20"/>
      <c r="F111" s="20"/>
      <c r="G111" s="22" t="s">
        <v>141</v>
      </c>
      <c r="H111" s="23"/>
    </row>
    <row r="112" spans="1:8" ht="32.25" thickBot="1" x14ac:dyDescent="0.3">
      <c r="A112" s="27"/>
      <c r="B112" s="30"/>
      <c r="C112" s="20"/>
      <c r="D112" s="20"/>
      <c r="E112" s="20"/>
      <c r="F112" s="20"/>
      <c r="G112" s="10" t="s">
        <v>137</v>
      </c>
      <c r="H112" s="11">
        <v>2</v>
      </c>
    </row>
    <row r="113" spans="1:8" x14ac:dyDescent="0.25">
      <c r="A113" s="27"/>
      <c r="B113" s="30"/>
      <c r="C113" s="20"/>
      <c r="D113" s="20"/>
      <c r="E113" s="20"/>
      <c r="F113" s="20"/>
      <c r="G113" s="22" t="s">
        <v>91</v>
      </c>
      <c r="H113" s="23"/>
    </row>
    <row r="114" spans="1:8" x14ac:dyDescent="0.25">
      <c r="A114" s="27"/>
      <c r="B114" s="30"/>
      <c r="C114" s="20"/>
      <c r="D114" s="20"/>
      <c r="E114" s="20"/>
      <c r="F114" s="20"/>
      <c r="G114" s="10" t="s">
        <v>73</v>
      </c>
      <c r="H114" s="11">
        <v>2</v>
      </c>
    </row>
    <row r="115" spans="1:8" ht="16.5" thickBot="1" x14ac:dyDescent="0.3">
      <c r="A115" s="27"/>
      <c r="B115" s="30"/>
      <c r="C115" s="21"/>
      <c r="D115" s="21"/>
      <c r="E115" s="21"/>
      <c r="F115" s="21"/>
      <c r="G115" s="15" t="s">
        <v>8</v>
      </c>
      <c r="H115" s="17">
        <f>SUM(H108:H108,H110:H110,H112:H112,H114:H114,)</f>
        <v>52</v>
      </c>
    </row>
    <row r="116" spans="1:8" ht="128.25" customHeight="1" thickBot="1" x14ac:dyDescent="0.3">
      <c r="A116" s="28"/>
      <c r="B116" s="31"/>
      <c r="C116" s="24" t="s">
        <v>168</v>
      </c>
      <c r="D116" s="24"/>
      <c r="E116" s="24"/>
      <c r="F116" s="25"/>
      <c r="G116" s="16"/>
      <c r="H116" s="18"/>
    </row>
    <row r="117" spans="1:8" x14ac:dyDescent="0.25">
      <c r="A117" s="26">
        <v>11</v>
      </c>
      <c r="B117" s="29" t="s">
        <v>105</v>
      </c>
      <c r="C117" s="19" t="s">
        <v>167</v>
      </c>
      <c r="D117" s="19" t="s">
        <v>166</v>
      </c>
      <c r="E117" s="19" t="s">
        <v>165</v>
      </c>
      <c r="F117" s="19" t="s">
        <v>164</v>
      </c>
      <c r="G117" s="22" t="s">
        <v>163</v>
      </c>
      <c r="H117" s="23"/>
    </row>
    <row r="118" spans="1:8" x14ac:dyDescent="0.25">
      <c r="A118" s="27"/>
      <c r="B118" s="30"/>
      <c r="C118" s="20"/>
      <c r="D118" s="20"/>
      <c r="E118" s="20"/>
      <c r="F118" s="20"/>
      <c r="G118" s="10" t="s">
        <v>162</v>
      </c>
      <c r="H118" s="11">
        <v>1</v>
      </c>
    </row>
    <row r="119" spans="1:8" ht="31.5" x14ac:dyDescent="0.25">
      <c r="A119" s="27"/>
      <c r="B119" s="30"/>
      <c r="C119" s="20"/>
      <c r="D119" s="20"/>
      <c r="E119" s="20"/>
      <c r="F119" s="20"/>
      <c r="G119" s="10" t="s">
        <v>161</v>
      </c>
      <c r="H119" s="11">
        <v>1</v>
      </c>
    </row>
    <row r="120" spans="1:8" x14ac:dyDescent="0.25">
      <c r="A120" s="27"/>
      <c r="B120" s="30"/>
      <c r="C120" s="20"/>
      <c r="D120" s="20"/>
      <c r="E120" s="20"/>
      <c r="F120" s="20"/>
      <c r="G120" s="10" t="s">
        <v>160</v>
      </c>
      <c r="H120" s="11">
        <v>1</v>
      </c>
    </row>
    <row r="121" spans="1:8" x14ac:dyDescent="0.25">
      <c r="A121" s="27"/>
      <c r="B121" s="30"/>
      <c r="C121" s="20"/>
      <c r="D121" s="20"/>
      <c r="E121" s="20"/>
      <c r="F121" s="20"/>
      <c r="G121" s="10" t="s">
        <v>159</v>
      </c>
      <c r="H121" s="11">
        <v>1</v>
      </c>
    </row>
    <row r="122" spans="1:8" x14ac:dyDescent="0.25">
      <c r="A122" s="27"/>
      <c r="B122" s="30"/>
      <c r="C122" s="20"/>
      <c r="D122" s="20"/>
      <c r="E122" s="20"/>
      <c r="F122" s="20"/>
      <c r="G122" s="10" t="s">
        <v>158</v>
      </c>
      <c r="H122" s="11">
        <v>1</v>
      </c>
    </row>
    <row r="123" spans="1:8" x14ac:dyDescent="0.25">
      <c r="A123" s="27"/>
      <c r="B123" s="30"/>
      <c r="C123" s="20"/>
      <c r="D123" s="20"/>
      <c r="E123" s="20"/>
      <c r="F123" s="20"/>
      <c r="G123" s="10" t="s">
        <v>157</v>
      </c>
      <c r="H123" s="11">
        <v>1</v>
      </c>
    </row>
    <row r="124" spans="1:8" x14ac:dyDescent="0.25">
      <c r="A124" s="27"/>
      <c r="B124" s="30"/>
      <c r="C124" s="20"/>
      <c r="D124" s="20"/>
      <c r="E124" s="20"/>
      <c r="F124" s="20"/>
      <c r="G124" s="10" t="s">
        <v>156</v>
      </c>
      <c r="H124" s="11">
        <v>1</v>
      </c>
    </row>
    <row r="125" spans="1:8" ht="48" thickBot="1" x14ac:dyDescent="0.3">
      <c r="A125" s="27"/>
      <c r="B125" s="30"/>
      <c r="C125" s="20"/>
      <c r="D125" s="20"/>
      <c r="E125" s="20"/>
      <c r="F125" s="20"/>
      <c r="G125" s="10" t="s">
        <v>114</v>
      </c>
      <c r="H125" s="11">
        <v>1</v>
      </c>
    </row>
    <row r="126" spans="1:8" x14ac:dyDescent="0.25">
      <c r="A126" s="27"/>
      <c r="B126" s="30"/>
      <c r="C126" s="20"/>
      <c r="D126" s="20"/>
      <c r="E126" s="20"/>
      <c r="F126" s="20"/>
      <c r="G126" s="22" t="s">
        <v>108</v>
      </c>
      <c r="H126" s="23"/>
    </row>
    <row r="127" spans="1:8" ht="31.5" x14ac:dyDescent="0.25">
      <c r="A127" s="27"/>
      <c r="B127" s="30"/>
      <c r="C127" s="20"/>
      <c r="D127" s="20"/>
      <c r="E127" s="20"/>
      <c r="F127" s="20"/>
      <c r="G127" s="10" t="s">
        <v>118</v>
      </c>
      <c r="H127" s="11">
        <v>4</v>
      </c>
    </row>
    <row r="128" spans="1:8" ht="31.5" x14ac:dyDescent="0.25">
      <c r="A128" s="27"/>
      <c r="B128" s="30"/>
      <c r="C128" s="20"/>
      <c r="D128" s="20"/>
      <c r="E128" s="20"/>
      <c r="F128" s="20"/>
      <c r="G128" s="10" t="s">
        <v>117</v>
      </c>
      <c r="H128" s="11">
        <v>4</v>
      </c>
    </row>
    <row r="129" spans="1:8" x14ac:dyDescent="0.25">
      <c r="A129" s="27"/>
      <c r="B129" s="30"/>
      <c r="C129" s="20"/>
      <c r="D129" s="20"/>
      <c r="E129" s="20"/>
      <c r="F129" s="20"/>
      <c r="G129" s="10" t="s">
        <v>116</v>
      </c>
      <c r="H129" s="11">
        <v>4</v>
      </c>
    </row>
    <row r="130" spans="1:8" x14ac:dyDescent="0.25">
      <c r="A130" s="27"/>
      <c r="B130" s="30"/>
      <c r="C130" s="20"/>
      <c r="D130" s="20"/>
      <c r="E130" s="20"/>
      <c r="F130" s="20"/>
      <c r="G130" s="10" t="s">
        <v>115</v>
      </c>
      <c r="H130" s="11">
        <v>4</v>
      </c>
    </row>
    <row r="131" spans="1:8" ht="48" thickBot="1" x14ac:dyDescent="0.3">
      <c r="A131" s="27"/>
      <c r="B131" s="30"/>
      <c r="C131" s="20"/>
      <c r="D131" s="20"/>
      <c r="E131" s="20"/>
      <c r="F131" s="20"/>
      <c r="G131" s="10" t="s">
        <v>114</v>
      </c>
      <c r="H131" s="11">
        <v>4</v>
      </c>
    </row>
    <row r="132" spans="1:8" x14ac:dyDescent="0.25">
      <c r="A132" s="27"/>
      <c r="B132" s="30"/>
      <c r="C132" s="20"/>
      <c r="D132" s="20"/>
      <c r="E132" s="20"/>
      <c r="F132" s="20"/>
      <c r="G132" s="22" t="s">
        <v>141</v>
      </c>
      <c r="H132" s="23"/>
    </row>
    <row r="133" spans="1:8" x14ac:dyDescent="0.25">
      <c r="A133" s="27"/>
      <c r="B133" s="30"/>
      <c r="C133" s="20"/>
      <c r="D133" s="20"/>
      <c r="E133" s="20"/>
      <c r="F133" s="20"/>
      <c r="G133" s="10" t="s">
        <v>139</v>
      </c>
      <c r="H133" s="11">
        <v>2</v>
      </c>
    </row>
    <row r="134" spans="1:8" ht="32.25" thickBot="1" x14ac:dyDescent="0.3">
      <c r="A134" s="27"/>
      <c r="B134" s="30"/>
      <c r="C134" s="20"/>
      <c r="D134" s="20"/>
      <c r="E134" s="20"/>
      <c r="F134" s="20"/>
      <c r="G134" s="10" t="s">
        <v>137</v>
      </c>
      <c r="H134" s="11">
        <v>2</v>
      </c>
    </row>
    <row r="135" spans="1:8" x14ac:dyDescent="0.25">
      <c r="A135" s="27"/>
      <c r="B135" s="30"/>
      <c r="C135" s="20"/>
      <c r="D135" s="20"/>
      <c r="E135" s="20"/>
      <c r="F135" s="20"/>
      <c r="G135" s="22" t="s">
        <v>91</v>
      </c>
      <c r="H135" s="23"/>
    </row>
    <row r="136" spans="1:8" x14ac:dyDescent="0.25">
      <c r="A136" s="27"/>
      <c r="B136" s="30"/>
      <c r="C136" s="20"/>
      <c r="D136" s="20"/>
      <c r="E136" s="20"/>
      <c r="F136" s="20"/>
      <c r="G136" s="10" t="s">
        <v>73</v>
      </c>
      <c r="H136" s="11">
        <v>1</v>
      </c>
    </row>
    <row r="137" spans="1:8" ht="16.5" thickBot="1" x14ac:dyDescent="0.3">
      <c r="A137" s="27"/>
      <c r="B137" s="30"/>
      <c r="C137" s="21"/>
      <c r="D137" s="21"/>
      <c r="E137" s="21"/>
      <c r="F137" s="21"/>
      <c r="G137" s="15" t="s">
        <v>8</v>
      </c>
      <c r="H137" s="17">
        <f>SUM(H118:H125,H127:H131,H133:H134,H136:H136,)</f>
        <v>33</v>
      </c>
    </row>
    <row r="138" spans="1:8" ht="141" customHeight="1" thickBot="1" x14ac:dyDescent="0.3">
      <c r="A138" s="28"/>
      <c r="B138" s="31"/>
      <c r="C138" s="24" t="s">
        <v>155</v>
      </c>
      <c r="D138" s="24"/>
      <c r="E138" s="24"/>
      <c r="F138" s="25"/>
      <c r="G138" s="16"/>
      <c r="H138" s="18"/>
    </row>
    <row r="139" spans="1:8" x14ac:dyDescent="0.25">
      <c r="A139" s="26">
        <v>12</v>
      </c>
      <c r="B139" s="29" t="s">
        <v>144</v>
      </c>
      <c r="C139" s="19" t="s">
        <v>154</v>
      </c>
      <c r="D139" s="19" t="s">
        <v>153</v>
      </c>
      <c r="E139" s="19" t="s">
        <v>152</v>
      </c>
      <c r="F139" s="19" t="s">
        <v>151</v>
      </c>
      <c r="G139" s="22" t="s">
        <v>141</v>
      </c>
      <c r="H139" s="23"/>
    </row>
    <row r="140" spans="1:8" x14ac:dyDescent="0.25">
      <c r="A140" s="27"/>
      <c r="B140" s="30"/>
      <c r="C140" s="20"/>
      <c r="D140" s="20"/>
      <c r="E140" s="20"/>
      <c r="F140" s="20"/>
      <c r="G140" s="10" t="s">
        <v>140</v>
      </c>
      <c r="H140" s="11">
        <v>10</v>
      </c>
    </row>
    <row r="141" spans="1:8" x14ac:dyDescent="0.25">
      <c r="A141" s="27"/>
      <c r="B141" s="30"/>
      <c r="C141" s="20"/>
      <c r="D141" s="20"/>
      <c r="E141" s="20"/>
      <c r="F141" s="20"/>
      <c r="G141" s="10" t="s">
        <v>139</v>
      </c>
      <c r="H141" s="11">
        <v>10</v>
      </c>
    </row>
    <row r="142" spans="1:8" ht="16.5" thickBot="1" x14ac:dyDescent="0.3">
      <c r="A142" s="27"/>
      <c r="B142" s="30"/>
      <c r="C142" s="20"/>
      <c r="D142" s="20"/>
      <c r="E142" s="20"/>
      <c r="F142" s="20"/>
      <c r="G142" s="10" t="s">
        <v>138</v>
      </c>
      <c r="H142" s="11">
        <v>8</v>
      </c>
    </row>
    <row r="143" spans="1:8" x14ac:dyDescent="0.25">
      <c r="A143" s="27"/>
      <c r="B143" s="30"/>
      <c r="C143" s="20"/>
      <c r="D143" s="20"/>
      <c r="E143" s="20"/>
      <c r="F143" s="20"/>
      <c r="G143" s="22" t="s">
        <v>91</v>
      </c>
      <c r="H143" s="23"/>
    </row>
    <row r="144" spans="1:8" ht="31.5" x14ac:dyDescent="0.25">
      <c r="A144" s="27"/>
      <c r="B144" s="30"/>
      <c r="C144" s="20"/>
      <c r="D144" s="20"/>
      <c r="E144" s="20"/>
      <c r="F144" s="20"/>
      <c r="G144" s="10" t="s">
        <v>74</v>
      </c>
      <c r="H144" s="11">
        <v>4</v>
      </c>
    </row>
    <row r="145" spans="1:8" x14ac:dyDescent="0.25">
      <c r="A145" s="27"/>
      <c r="B145" s="30"/>
      <c r="C145" s="20"/>
      <c r="D145" s="20"/>
      <c r="E145" s="20"/>
      <c r="F145" s="20"/>
      <c r="G145" s="10" t="s">
        <v>78</v>
      </c>
      <c r="H145" s="11">
        <v>4</v>
      </c>
    </row>
    <row r="146" spans="1:8" x14ac:dyDescent="0.25">
      <c r="A146" s="27"/>
      <c r="B146" s="30"/>
      <c r="C146" s="20"/>
      <c r="D146" s="20"/>
      <c r="E146" s="20"/>
      <c r="F146" s="20"/>
      <c r="G146" s="10" t="s">
        <v>73</v>
      </c>
      <c r="H146" s="11">
        <v>40</v>
      </c>
    </row>
    <row r="147" spans="1:8" x14ac:dyDescent="0.25">
      <c r="A147" s="27"/>
      <c r="B147" s="30"/>
      <c r="C147" s="20"/>
      <c r="D147" s="20"/>
      <c r="E147" s="20"/>
      <c r="F147" s="20"/>
      <c r="G147" s="10" t="s">
        <v>72</v>
      </c>
      <c r="H147" s="11">
        <v>4</v>
      </c>
    </row>
    <row r="148" spans="1:8" ht="16.5" thickBot="1" x14ac:dyDescent="0.3">
      <c r="A148" s="27"/>
      <c r="B148" s="30"/>
      <c r="C148" s="21"/>
      <c r="D148" s="21"/>
      <c r="E148" s="21"/>
      <c r="F148" s="21"/>
      <c r="G148" s="15" t="s">
        <v>8</v>
      </c>
      <c r="H148" s="17">
        <f>SUM(H140:H142,H144:H147,)</f>
        <v>80</v>
      </c>
    </row>
    <row r="149" spans="1:8" ht="172.5" customHeight="1" thickBot="1" x14ac:dyDescent="0.3">
      <c r="A149" s="28"/>
      <c r="B149" s="31"/>
      <c r="C149" s="24" t="s">
        <v>150</v>
      </c>
      <c r="D149" s="24"/>
      <c r="E149" s="24"/>
      <c r="F149" s="25"/>
      <c r="G149" s="16"/>
      <c r="H149" s="18"/>
    </row>
    <row r="150" spans="1:8" x14ac:dyDescent="0.25">
      <c r="A150" s="26">
        <v>13</v>
      </c>
      <c r="B150" s="29" t="s">
        <v>144</v>
      </c>
      <c r="C150" s="19" t="s">
        <v>149</v>
      </c>
      <c r="D150" s="19" t="s">
        <v>148</v>
      </c>
      <c r="E150" s="19" t="s">
        <v>147</v>
      </c>
      <c r="F150" s="19" t="s">
        <v>146</v>
      </c>
      <c r="G150" s="22" t="s">
        <v>141</v>
      </c>
      <c r="H150" s="23"/>
    </row>
    <row r="151" spans="1:8" x14ac:dyDescent="0.25">
      <c r="A151" s="27"/>
      <c r="B151" s="30"/>
      <c r="C151" s="20"/>
      <c r="D151" s="20"/>
      <c r="E151" s="20"/>
      <c r="F151" s="20"/>
      <c r="G151" s="10" t="s">
        <v>140</v>
      </c>
      <c r="H151" s="11">
        <v>3</v>
      </c>
    </row>
    <row r="152" spans="1:8" x14ac:dyDescent="0.25">
      <c r="A152" s="27"/>
      <c r="B152" s="30"/>
      <c r="C152" s="20"/>
      <c r="D152" s="20"/>
      <c r="E152" s="20"/>
      <c r="F152" s="20"/>
      <c r="G152" s="10" t="s">
        <v>139</v>
      </c>
      <c r="H152" s="11">
        <v>3</v>
      </c>
    </row>
    <row r="153" spans="1:8" x14ac:dyDescent="0.25">
      <c r="A153" s="27"/>
      <c r="B153" s="30"/>
      <c r="C153" s="20"/>
      <c r="D153" s="20"/>
      <c r="E153" s="20"/>
      <c r="F153" s="20"/>
      <c r="G153" s="10" t="s">
        <v>138</v>
      </c>
      <c r="H153" s="11">
        <v>2</v>
      </c>
    </row>
    <row r="154" spans="1:8" ht="16.5" thickBot="1" x14ac:dyDescent="0.3">
      <c r="A154" s="27"/>
      <c r="B154" s="30"/>
      <c r="C154" s="21"/>
      <c r="D154" s="21"/>
      <c r="E154" s="21"/>
      <c r="F154" s="21"/>
      <c r="G154" s="15" t="s">
        <v>8</v>
      </c>
      <c r="H154" s="17">
        <f>SUM(H151:H153,)</f>
        <v>8</v>
      </c>
    </row>
    <row r="155" spans="1:8" ht="93.75" customHeight="1" thickBot="1" x14ac:dyDescent="0.3">
      <c r="A155" s="28"/>
      <c r="B155" s="31"/>
      <c r="C155" s="24" t="s">
        <v>145</v>
      </c>
      <c r="D155" s="24"/>
      <c r="E155" s="24"/>
      <c r="F155" s="25"/>
      <c r="G155" s="16"/>
      <c r="H155" s="18"/>
    </row>
    <row r="156" spans="1:8" x14ac:dyDescent="0.25">
      <c r="A156" s="26">
        <v>14</v>
      </c>
      <c r="B156" s="29" t="s">
        <v>144</v>
      </c>
      <c r="C156" s="19" t="s">
        <v>143</v>
      </c>
      <c r="D156" s="19" t="s">
        <v>142</v>
      </c>
      <c r="E156" s="19" t="s">
        <v>80</v>
      </c>
      <c r="F156" s="19" t="s">
        <v>79</v>
      </c>
      <c r="G156" s="22" t="s">
        <v>141</v>
      </c>
      <c r="H156" s="23"/>
    </row>
    <row r="157" spans="1:8" x14ac:dyDescent="0.25">
      <c r="A157" s="27"/>
      <c r="B157" s="30"/>
      <c r="C157" s="20"/>
      <c r="D157" s="20"/>
      <c r="E157" s="20"/>
      <c r="F157" s="20"/>
      <c r="G157" s="10" t="s">
        <v>140</v>
      </c>
      <c r="H157" s="11">
        <v>2</v>
      </c>
    </row>
    <row r="158" spans="1:8" x14ac:dyDescent="0.25">
      <c r="A158" s="27"/>
      <c r="B158" s="30"/>
      <c r="C158" s="20"/>
      <c r="D158" s="20"/>
      <c r="E158" s="20"/>
      <c r="F158" s="20"/>
      <c r="G158" s="10" t="s">
        <v>139</v>
      </c>
      <c r="H158" s="11">
        <v>2</v>
      </c>
    </row>
    <row r="159" spans="1:8" x14ac:dyDescent="0.25">
      <c r="A159" s="27"/>
      <c r="B159" s="30"/>
      <c r="C159" s="20"/>
      <c r="D159" s="20"/>
      <c r="E159" s="20"/>
      <c r="F159" s="20"/>
      <c r="G159" s="10" t="s">
        <v>138</v>
      </c>
      <c r="H159" s="11">
        <v>2</v>
      </c>
    </row>
    <row r="160" spans="1:8" ht="32.25" thickBot="1" x14ac:dyDescent="0.3">
      <c r="A160" s="27"/>
      <c r="B160" s="30"/>
      <c r="C160" s="20"/>
      <c r="D160" s="20"/>
      <c r="E160" s="20"/>
      <c r="F160" s="20"/>
      <c r="G160" s="10" t="s">
        <v>137</v>
      </c>
      <c r="H160" s="11">
        <v>2</v>
      </c>
    </row>
    <row r="161" spans="1:8" x14ac:dyDescent="0.25">
      <c r="A161" s="27"/>
      <c r="B161" s="30"/>
      <c r="C161" s="20"/>
      <c r="D161" s="20"/>
      <c r="E161" s="20"/>
      <c r="F161" s="20"/>
      <c r="G161" s="22" t="s">
        <v>91</v>
      </c>
      <c r="H161" s="23"/>
    </row>
    <row r="162" spans="1:8" x14ac:dyDescent="0.25">
      <c r="A162" s="27"/>
      <c r="B162" s="30"/>
      <c r="C162" s="20"/>
      <c r="D162" s="20"/>
      <c r="E162" s="20"/>
      <c r="F162" s="20"/>
      <c r="G162" s="10" t="s">
        <v>73</v>
      </c>
      <c r="H162" s="11">
        <v>2</v>
      </c>
    </row>
    <row r="163" spans="1:8" ht="16.5" thickBot="1" x14ac:dyDescent="0.3">
      <c r="A163" s="27"/>
      <c r="B163" s="30"/>
      <c r="C163" s="21"/>
      <c r="D163" s="21"/>
      <c r="E163" s="21"/>
      <c r="F163" s="21"/>
      <c r="G163" s="15" t="s">
        <v>8</v>
      </c>
      <c r="H163" s="17">
        <f>SUM(H157:H160,H162:H162,)</f>
        <v>10</v>
      </c>
    </row>
    <row r="164" spans="1:8" ht="141.75" customHeight="1" thickBot="1" x14ac:dyDescent="0.3">
      <c r="A164" s="28"/>
      <c r="B164" s="31"/>
      <c r="C164" s="24" t="s">
        <v>136</v>
      </c>
      <c r="D164" s="24"/>
      <c r="E164" s="24"/>
      <c r="F164" s="25"/>
      <c r="G164" s="16"/>
      <c r="H164" s="18"/>
    </row>
    <row r="165" spans="1:8" x14ac:dyDescent="0.25">
      <c r="A165" s="26">
        <v>15</v>
      </c>
      <c r="B165" s="29" t="s">
        <v>135</v>
      </c>
      <c r="C165" s="19" t="s">
        <v>134</v>
      </c>
      <c r="D165" s="19" t="s">
        <v>133</v>
      </c>
      <c r="E165" s="19" t="s">
        <v>132</v>
      </c>
      <c r="F165" s="19" t="s">
        <v>131</v>
      </c>
      <c r="G165" s="22" t="s">
        <v>130</v>
      </c>
      <c r="H165" s="23"/>
    </row>
    <row r="166" spans="1:8" x14ac:dyDescent="0.25">
      <c r="A166" s="27"/>
      <c r="B166" s="30"/>
      <c r="C166" s="20"/>
      <c r="D166" s="20"/>
      <c r="E166" s="20"/>
      <c r="F166" s="20"/>
      <c r="G166" s="10" t="s">
        <v>129</v>
      </c>
      <c r="H166" s="11">
        <v>4</v>
      </c>
    </row>
    <row r="167" spans="1:8" ht="31.5" x14ac:dyDescent="0.25">
      <c r="A167" s="27"/>
      <c r="B167" s="30"/>
      <c r="C167" s="20"/>
      <c r="D167" s="20"/>
      <c r="E167" s="20"/>
      <c r="F167" s="20"/>
      <c r="G167" s="10" t="s">
        <v>128</v>
      </c>
      <c r="H167" s="11">
        <v>12</v>
      </c>
    </row>
    <row r="168" spans="1:8" ht="31.5" x14ac:dyDescent="0.25">
      <c r="A168" s="27"/>
      <c r="B168" s="30"/>
      <c r="C168" s="20"/>
      <c r="D168" s="20"/>
      <c r="E168" s="20"/>
      <c r="F168" s="20"/>
      <c r="G168" s="10" t="s">
        <v>127</v>
      </c>
      <c r="H168" s="11">
        <v>21</v>
      </c>
    </row>
    <row r="169" spans="1:8" ht="31.5" x14ac:dyDescent="0.25">
      <c r="A169" s="27"/>
      <c r="B169" s="30"/>
      <c r="C169" s="20"/>
      <c r="D169" s="20"/>
      <c r="E169" s="20"/>
      <c r="F169" s="20"/>
      <c r="G169" s="10" t="s">
        <v>126</v>
      </c>
      <c r="H169" s="11">
        <v>21</v>
      </c>
    </row>
    <row r="170" spans="1:8" x14ac:dyDescent="0.25">
      <c r="A170" s="27"/>
      <c r="B170" s="30"/>
      <c r="C170" s="20"/>
      <c r="D170" s="20"/>
      <c r="E170" s="20"/>
      <c r="F170" s="20"/>
      <c r="G170" s="10" t="s">
        <v>125</v>
      </c>
      <c r="H170" s="11">
        <v>20</v>
      </c>
    </row>
    <row r="171" spans="1:8" x14ac:dyDescent="0.25">
      <c r="A171" s="27"/>
      <c r="B171" s="30"/>
      <c r="C171" s="20"/>
      <c r="D171" s="20"/>
      <c r="E171" s="20"/>
      <c r="F171" s="20"/>
      <c r="G171" s="10" t="s">
        <v>124</v>
      </c>
      <c r="H171" s="11">
        <v>10</v>
      </c>
    </row>
    <row r="172" spans="1:8" ht="45" customHeight="1" thickBot="1" x14ac:dyDescent="0.3">
      <c r="A172" s="27"/>
      <c r="B172" s="30"/>
      <c r="C172" s="21"/>
      <c r="D172" s="21"/>
      <c r="E172" s="21"/>
      <c r="F172" s="21"/>
      <c r="G172" s="15" t="s">
        <v>8</v>
      </c>
      <c r="H172" s="17">
        <f>SUM(H166:H171,)</f>
        <v>88</v>
      </c>
    </row>
    <row r="173" spans="1:8" ht="111" customHeight="1" thickBot="1" x14ac:dyDescent="0.3">
      <c r="A173" s="28"/>
      <c r="B173" s="31"/>
      <c r="C173" s="24" t="s">
        <v>123</v>
      </c>
      <c r="D173" s="24"/>
      <c r="E173" s="24"/>
      <c r="F173" s="25"/>
      <c r="G173" s="16"/>
      <c r="H173" s="18"/>
    </row>
    <row r="174" spans="1:8" x14ac:dyDescent="0.25">
      <c r="A174" s="26">
        <v>16</v>
      </c>
      <c r="B174" s="29" t="s">
        <v>105</v>
      </c>
      <c r="C174" s="19" t="s">
        <v>122</v>
      </c>
      <c r="D174" s="19" t="s">
        <v>121</v>
      </c>
      <c r="E174" s="19" t="s">
        <v>120</v>
      </c>
      <c r="F174" s="19" t="s">
        <v>119</v>
      </c>
      <c r="G174" s="22" t="s">
        <v>108</v>
      </c>
      <c r="H174" s="23"/>
    </row>
    <row r="175" spans="1:8" ht="31.5" x14ac:dyDescent="0.25">
      <c r="A175" s="27"/>
      <c r="B175" s="30"/>
      <c r="C175" s="20"/>
      <c r="D175" s="20"/>
      <c r="E175" s="20"/>
      <c r="F175" s="20"/>
      <c r="G175" s="10" t="s">
        <v>118</v>
      </c>
      <c r="H175" s="11">
        <v>3</v>
      </c>
    </row>
    <row r="176" spans="1:8" ht="31.5" x14ac:dyDescent="0.25">
      <c r="A176" s="27"/>
      <c r="B176" s="30"/>
      <c r="C176" s="20"/>
      <c r="D176" s="20"/>
      <c r="E176" s="20"/>
      <c r="F176" s="20"/>
      <c r="G176" s="10" t="s">
        <v>117</v>
      </c>
      <c r="H176" s="11">
        <v>3</v>
      </c>
    </row>
    <row r="177" spans="1:8" x14ac:dyDescent="0.25">
      <c r="A177" s="27"/>
      <c r="B177" s="30"/>
      <c r="C177" s="20"/>
      <c r="D177" s="20"/>
      <c r="E177" s="20"/>
      <c r="F177" s="20"/>
      <c r="G177" s="10" t="s">
        <v>116</v>
      </c>
      <c r="H177" s="11">
        <v>3</v>
      </c>
    </row>
    <row r="178" spans="1:8" x14ac:dyDescent="0.25">
      <c r="A178" s="27"/>
      <c r="B178" s="30"/>
      <c r="C178" s="20"/>
      <c r="D178" s="20"/>
      <c r="E178" s="20"/>
      <c r="F178" s="20"/>
      <c r="G178" s="10" t="s">
        <v>115</v>
      </c>
      <c r="H178" s="11">
        <v>3</v>
      </c>
    </row>
    <row r="179" spans="1:8" ht="48" thickBot="1" x14ac:dyDescent="0.3">
      <c r="A179" s="27"/>
      <c r="B179" s="30"/>
      <c r="C179" s="20"/>
      <c r="D179" s="20"/>
      <c r="E179" s="20"/>
      <c r="F179" s="20"/>
      <c r="G179" s="10" t="s">
        <v>114</v>
      </c>
      <c r="H179" s="11">
        <v>3</v>
      </c>
    </row>
    <row r="180" spans="1:8" x14ac:dyDescent="0.25">
      <c r="A180" s="27"/>
      <c r="B180" s="30"/>
      <c r="C180" s="20"/>
      <c r="D180" s="20"/>
      <c r="E180" s="20"/>
      <c r="F180" s="20"/>
      <c r="G180" s="22" t="s">
        <v>77</v>
      </c>
      <c r="H180" s="23"/>
    </row>
    <row r="181" spans="1:8" x14ac:dyDescent="0.25">
      <c r="A181" s="27"/>
      <c r="B181" s="30"/>
      <c r="C181" s="20"/>
      <c r="D181" s="20"/>
      <c r="E181" s="20"/>
      <c r="F181" s="20"/>
      <c r="G181" s="10" t="s">
        <v>100</v>
      </c>
      <c r="H181" s="11">
        <v>2</v>
      </c>
    </row>
    <row r="182" spans="1:8" ht="16.5" thickBot="1" x14ac:dyDescent="0.3">
      <c r="A182" s="27"/>
      <c r="B182" s="30"/>
      <c r="C182" s="21"/>
      <c r="D182" s="21"/>
      <c r="E182" s="21"/>
      <c r="F182" s="21"/>
      <c r="G182" s="15" t="s">
        <v>8</v>
      </c>
      <c r="H182" s="17">
        <f>SUM(H175:H179,H181:H181,)</f>
        <v>17</v>
      </c>
    </row>
    <row r="183" spans="1:8" ht="142.5" customHeight="1" thickBot="1" x14ac:dyDescent="0.3">
      <c r="A183" s="28"/>
      <c r="B183" s="31"/>
      <c r="C183" s="24" t="s">
        <v>113</v>
      </c>
      <c r="D183" s="24"/>
      <c r="E183" s="24"/>
      <c r="F183" s="25"/>
      <c r="G183" s="16"/>
      <c r="H183" s="18"/>
    </row>
    <row r="184" spans="1:8" x14ac:dyDescent="0.25">
      <c r="A184" s="26">
        <v>17</v>
      </c>
      <c r="B184" s="29" t="s">
        <v>105</v>
      </c>
      <c r="C184" s="19" t="s">
        <v>112</v>
      </c>
      <c r="D184" s="19" t="s">
        <v>111</v>
      </c>
      <c r="E184" s="19" t="s">
        <v>110</v>
      </c>
      <c r="F184" s="19" t="s">
        <v>109</v>
      </c>
      <c r="G184" s="22" t="s">
        <v>108</v>
      </c>
      <c r="H184" s="23"/>
    </row>
    <row r="185" spans="1:8" ht="32.25" thickBot="1" x14ac:dyDescent="0.3">
      <c r="A185" s="27"/>
      <c r="B185" s="30"/>
      <c r="C185" s="20"/>
      <c r="D185" s="20"/>
      <c r="E185" s="20"/>
      <c r="F185" s="20"/>
      <c r="G185" s="10" t="s">
        <v>107</v>
      </c>
      <c r="H185" s="11">
        <v>2</v>
      </c>
    </row>
    <row r="186" spans="1:8" x14ac:dyDescent="0.25">
      <c r="A186" s="27"/>
      <c r="B186" s="30"/>
      <c r="C186" s="20"/>
      <c r="D186" s="20"/>
      <c r="E186" s="20"/>
      <c r="F186" s="20"/>
      <c r="G186" s="22" t="s">
        <v>91</v>
      </c>
      <c r="H186" s="23"/>
    </row>
    <row r="187" spans="1:8" x14ac:dyDescent="0.25">
      <c r="A187" s="27"/>
      <c r="B187" s="30"/>
      <c r="C187" s="20"/>
      <c r="D187" s="20"/>
      <c r="E187" s="20"/>
      <c r="F187" s="20"/>
      <c r="G187" s="10" t="s">
        <v>73</v>
      </c>
      <c r="H187" s="11">
        <v>2</v>
      </c>
    </row>
    <row r="188" spans="1:8" ht="16.5" thickBot="1" x14ac:dyDescent="0.3">
      <c r="A188" s="27"/>
      <c r="B188" s="30"/>
      <c r="C188" s="21"/>
      <c r="D188" s="21"/>
      <c r="E188" s="21"/>
      <c r="F188" s="21"/>
      <c r="G188" s="15" t="s">
        <v>8</v>
      </c>
      <c r="H188" s="17">
        <f>SUM(H185:H185,H187:H187,)</f>
        <v>4</v>
      </c>
    </row>
    <row r="189" spans="1:8" ht="143.25" customHeight="1" thickBot="1" x14ac:dyDescent="0.3">
      <c r="A189" s="28"/>
      <c r="B189" s="31"/>
      <c r="C189" s="24" t="s">
        <v>106</v>
      </c>
      <c r="D189" s="24"/>
      <c r="E189" s="24"/>
      <c r="F189" s="25"/>
      <c r="G189" s="16"/>
      <c r="H189" s="18"/>
    </row>
    <row r="190" spans="1:8" ht="15.75" customHeight="1" x14ac:dyDescent="0.25">
      <c r="A190" s="26">
        <v>18</v>
      </c>
      <c r="B190" s="29" t="s">
        <v>105</v>
      </c>
      <c r="C190" s="19" t="s">
        <v>104</v>
      </c>
      <c r="D190" s="19" t="s">
        <v>103</v>
      </c>
      <c r="E190" s="19" t="s">
        <v>102</v>
      </c>
      <c r="F190" s="19" t="s">
        <v>101</v>
      </c>
      <c r="G190" s="22" t="s">
        <v>77</v>
      </c>
      <c r="H190" s="23"/>
    </row>
    <row r="191" spans="1:8" x14ac:dyDescent="0.25">
      <c r="A191" s="27"/>
      <c r="B191" s="30"/>
      <c r="C191" s="20"/>
      <c r="D191" s="20"/>
      <c r="E191" s="20"/>
      <c r="F191" s="20"/>
      <c r="G191" s="10" t="s">
        <v>100</v>
      </c>
      <c r="H191" s="11">
        <v>8</v>
      </c>
    </row>
    <row r="192" spans="1:8" x14ac:dyDescent="0.25">
      <c r="A192" s="27"/>
      <c r="B192" s="30"/>
      <c r="C192" s="20"/>
      <c r="D192" s="20"/>
      <c r="E192" s="20"/>
      <c r="F192" s="20"/>
      <c r="G192" s="10" t="s">
        <v>76</v>
      </c>
      <c r="H192" s="11">
        <v>8</v>
      </c>
    </row>
    <row r="193" spans="1:9" ht="16.5" thickBot="1" x14ac:dyDescent="0.3">
      <c r="A193" s="27"/>
      <c r="B193" s="30"/>
      <c r="C193" s="20"/>
      <c r="D193" s="20"/>
      <c r="E193" s="20"/>
      <c r="F193" s="20"/>
      <c r="G193" s="10" t="s">
        <v>75</v>
      </c>
      <c r="H193" s="11">
        <v>20</v>
      </c>
    </row>
    <row r="194" spans="1:9" x14ac:dyDescent="0.25">
      <c r="A194" s="27"/>
      <c r="B194" s="30"/>
      <c r="C194" s="20"/>
      <c r="D194" s="20"/>
      <c r="E194" s="20"/>
      <c r="F194" s="20"/>
      <c r="G194" s="22" t="s">
        <v>91</v>
      </c>
      <c r="H194" s="23"/>
    </row>
    <row r="195" spans="1:9" x14ac:dyDescent="0.25">
      <c r="A195" s="27"/>
      <c r="B195" s="30"/>
      <c r="C195" s="20"/>
      <c r="D195" s="20"/>
      <c r="E195" s="20"/>
      <c r="F195" s="20"/>
      <c r="G195" s="10" t="s">
        <v>73</v>
      </c>
      <c r="H195" s="11">
        <v>2</v>
      </c>
    </row>
    <row r="196" spans="1:9" ht="16.5" thickBot="1" x14ac:dyDescent="0.3">
      <c r="A196" s="27"/>
      <c r="B196" s="30"/>
      <c r="C196" s="21"/>
      <c r="D196" s="21"/>
      <c r="E196" s="21"/>
      <c r="F196" s="21"/>
      <c r="G196" s="15" t="s">
        <v>8</v>
      </c>
      <c r="H196" s="17">
        <f>SUM(H191:H193,H195:H195,)</f>
        <v>38</v>
      </c>
    </row>
    <row r="197" spans="1:9" ht="141" customHeight="1" thickBot="1" x14ac:dyDescent="0.3">
      <c r="A197" s="28"/>
      <c r="B197" s="31"/>
      <c r="C197" s="24" t="s">
        <v>99</v>
      </c>
      <c r="D197" s="24"/>
      <c r="E197" s="24"/>
      <c r="F197" s="25"/>
      <c r="G197" s="16"/>
      <c r="H197" s="18"/>
    </row>
    <row r="198" spans="1:9" x14ac:dyDescent="0.25">
      <c r="A198" s="26">
        <v>19</v>
      </c>
      <c r="B198" s="29" t="s">
        <v>98</v>
      </c>
      <c r="C198" s="19" t="s">
        <v>97</v>
      </c>
      <c r="D198" s="19" t="s">
        <v>96</v>
      </c>
      <c r="E198" s="19" t="s">
        <v>95</v>
      </c>
      <c r="F198" s="19" t="s">
        <v>94</v>
      </c>
      <c r="G198" s="22" t="s">
        <v>93</v>
      </c>
      <c r="H198" s="23"/>
      <c r="I198" s="48"/>
    </row>
    <row r="199" spans="1:9" ht="32.25" thickBot="1" x14ac:dyDescent="0.3">
      <c r="A199" s="27"/>
      <c r="B199" s="30"/>
      <c r="C199" s="20"/>
      <c r="D199" s="20"/>
      <c r="E199" s="20"/>
      <c r="F199" s="20"/>
      <c r="G199" s="10" t="s">
        <v>92</v>
      </c>
      <c r="H199" s="11">
        <v>5</v>
      </c>
      <c r="I199" s="48"/>
    </row>
    <row r="200" spans="1:9" x14ac:dyDescent="0.25">
      <c r="A200" s="27"/>
      <c r="B200" s="30"/>
      <c r="C200" s="20"/>
      <c r="D200" s="20"/>
      <c r="E200" s="20"/>
      <c r="F200" s="20"/>
      <c r="G200" s="22" t="s">
        <v>91</v>
      </c>
      <c r="H200" s="23"/>
    </row>
    <row r="201" spans="1:9" x14ac:dyDescent="0.25">
      <c r="A201" s="27"/>
      <c r="B201" s="30"/>
      <c r="C201" s="20"/>
      <c r="D201" s="20"/>
      <c r="E201" s="20"/>
      <c r="F201" s="20"/>
      <c r="G201" s="10" t="s">
        <v>73</v>
      </c>
      <c r="H201" s="11">
        <v>2</v>
      </c>
    </row>
    <row r="202" spans="1:9" ht="16.5" thickBot="1" x14ac:dyDescent="0.3">
      <c r="A202" s="27"/>
      <c r="B202" s="30"/>
      <c r="C202" s="21"/>
      <c r="D202" s="21"/>
      <c r="E202" s="21"/>
      <c r="F202" s="21"/>
      <c r="G202" s="15" t="s">
        <v>8</v>
      </c>
      <c r="H202" s="17">
        <f>SUM(H199:H199,H201:H201,)</f>
        <v>7</v>
      </c>
    </row>
    <row r="203" spans="1:9" ht="88.5" customHeight="1" thickBot="1" x14ac:dyDescent="0.3">
      <c r="A203" s="28"/>
      <c r="B203" s="31"/>
      <c r="C203" s="24" t="s">
        <v>90</v>
      </c>
      <c r="D203" s="24"/>
      <c r="E203" s="24"/>
      <c r="F203" s="25"/>
      <c r="G203" s="16"/>
      <c r="H203" s="18"/>
    </row>
    <row r="204" spans="1:9" ht="16.5" thickBot="1" x14ac:dyDescent="0.3">
      <c r="A204" s="43" t="s">
        <v>71</v>
      </c>
      <c r="B204" s="44"/>
      <c r="C204" s="44"/>
      <c r="D204" s="44"/>
      <c r="E204" s="45"/>
      <c r="F204" s="40">
        <f>H202+H196+H188+H182+H172+H163+H154+H148+H137+H115+H105+H95+H85+H75+H64+H54+H43+H22+H11</f>
        <v>1462</v>
      </c>
      <c r="G204" s="41"/>
      <c r="H204" s="42"/>
    </row>
    <row r="205" spans="1:9" ht="380.25" customHeight="1" thickBot="1" x14ac:dyDescent="0.3">
      <c r="A205" s="32" t="s">
        <v>9</v>
      </c>
      <c r="B205" s="33"/>
      <c r="C205" s="34" t="s">
        <v>89</v>
      </c>
      <c r="D205" s="35"/>
      <c r="E205" s="35"/>
      <c r="F205" s="36"/>
      <c r="G205" s="12" t="s">
        <v>88</v>
      </c>
      <c r="H205" s="13" t="s">
        <v>87</v>
      </c>
    </row>
    <row r="206" spans="1:9" ht="205.5" customHeight="1" thickBot="1" x14ac:dyDescent="0.3">
      <c r="A206" s="32" t="s">
        <v>9</v>
      </c>
      <c r="B206" s="33"/>
      <c r="C206" s="34" t="s">
        <v>86</v>
      </c>
      <c r="D206" s="35"/>
      <c r="E206" s="35"/>
      <c r="F206" s="36"/>
      <c r="G206" s="12" t="s">
        <v>85</v>
      </c>
      <c r="H206" s="13" t="s">
        <v>84</v>
      </c>
    </row>
    <row r="207" spans="1:9" ht="409.5" customHeight="1" thickBot="1" x14ac:dyDescent="0.3">
      <c r="A207" s="32" t="s">
        <v>9</v>
      </c>
      <c r="B207" s="33"/>
      <c r="C207" s="34" t="s">
        <v>83</v>
      </c>
      <c r="D207" s="35"/>
      <c r="E207" s="35"/>
      <c r="F207" s="36"/>
      <c r="G207" s="47" t="s">
        <v>82</v>
      </c>
      <c r="H207" s="46" t="s">
        <v>81</v>
      </c>
    </row>
  </sheetData>
  <sheetProtection algorithmName="SHA-512" hashValue="eoCOuukpACYyrTdwxNUHxg49TH4GkXEJfG1xoelB0VCeytluE6s4US2/eGYwDVGIir6IeCPcGz4l+e0gJe1Z4w==" saltValue="Xd8SveC4R23V1XEWwE2PLg==" spinCount="100000" sheet="1" formatCells="0" formatColumns="0" formatRows="0" insertColumns="0" insertRows="0" autoFilter="0"/>
  <autoFilter ref="A1:H543" xr:uid="{9935AF2A-4D8B-4F1A-85F3-AE774492B6F5}"/>
  <mergeCells count="236">
    <mergeCell ref="G150:H150"/>
    <mergeCell ref="B139:B149"/>
    <mergeCell ref="G139:H139"/>
    <mergeCell ref="G143:H143"/>
    <mergeCell ref="G148:G149"/>
    <mergeCell ref="H148:H149"/>
    <mergeCell ref="C149:F149"/>
    <mergeCell ref="G117:H117"/>
    <mergeCell ref="G126:H126"/>
    <mergeCell ref="G132:H132"/>
    <mergeCell ref="G135:H135"/>
    <mergeCell ref="G137:G138"/>
    <mergeCell ref="H137:H138"/>
    <mergeCell ref="B107:B116"/>
    <mergeCell ref="B117:B138"/>
    <mergeCell ref="B150:B155"/>
    <mergeCell ref="G107:H107"/>
    <mergeCell ref="G109:H109"/>
    <mergeCell ref="G111:H111"/>
    <mergeCell ref="G113:H113"/>
    <mergeCell ref="G115:G116"/>
    <mergeCell ref="H115:H116"/>
    <mergeCell ref="C116:F116"/>
    <mergeCell ref="H105:H106"/>
    <mergeCell ref="C106:F106"/>
    <mergeCell ref="C97:C105"/>
    <mergeCell ref="D97:D105"/>
    <mergeCell ref="E97:E105"/>
    <mergeCell ref="F97:F105"/>
    <mergeCell ref="C87:C95"/>
    <mergeCell ref="D87:D95"/>
    <mergeCell ref="E87:E95"/>
    <mergeCell ref="F87:F95"/>
    <mergeCell ref="B97:B106"/>
    <mergeCell ref="G97:H97"/>
    <mergeCell ref="G99:H99"/>
    <mergeCell ref="G101:H101"/>
    <mergeCell ref="G103:H103"/>
    <mergeCell ref="G105:G106"/>
    <mergeCell ref="E77:E85"/>
    <mergeCell ref="F77:F85"/>
    <mergeCell ref="B87:B96"/>
    <mergeCell ref="G87:H87"/>
    <mergeCell ref="G89:H89"/>
    <mergeCell ref="G91:H91"/>
    <mergeCell ref="G93:H93"/>
    <mergeCell ref="G95:G96"/>
    <mergeCell ref="H95:H96"/>
    <mergeCell ref="C96:F96"/>
    <mergeCell ref="B77:B86"/>
    <mergeCell ref="G77:H77"/>
    <mergeCell ref="G79:H79"/>
    <mergeCell ref="G81:H81"/>
    <mergeCell ref="G83:H83"/>
    <mergeCell ref="G85:G86"/>
    <mergeCell ref="H85:H86"/>
    <mergeCell ref="C86:F86"/>
    <mergeCell ref="C77:C85"/>
    <mergeCell ref="D77:D85"/>
    <mergeCell ref="G66:H66"/>
    <mergeCell ref="G70:H70"/>
    <mergeCell ref="G73:H73"/>
    <mergeCell ref="G75:G76"/>
    <mergeCell ref="H75:H76"/>
    <mergeCell ref="C76:F76"/>
    <mergeCell ref="C66:C75"/>
    <mergeCell ref="D66:D75"/>
    <mergeCell ref="E66:E75"/>
    <mergeCell ref="F66:F75"/>
    <mergeCell ref="C65:F65"/>
    <mergeCell ref="C56:C64"/>
    <mergeCell ref="D56:D64"/>
    <mergeCell ref="E56:E64"/>
    <mergeCell ref="F56:F64"/>
    <mergeCell ref="B66:B76"/>
    <mergeCell ref="D45:D54"/>
    <mergeCell ref="E45:E54"/>
    <mergeCell ref="F45:F54"/>
    <mergeCell ref="B56:B65"/>
    <mergeCell ref="G56:H56"/>
    <mergeCell ref="G58:H58"/>
    <mergeCell ref="G60:H60"/>
    <mergeCell ref="G62:H62"/>
    <mergeCell ref="G64:G65"/>
    <mergeCell ref="H64:H65"/>
    <mergeCell ref="A107:A116"/>
    <mergeCell ref="B45:B55"/>
    <mergeCell ref="G45:H45"/>
    <mergeCell ref="G48:H48"/>
    <mergeCell ref="G50:H50"/>
    <mergeCell ref="G52:H52"/>
    <mergeCell ref="G54:G55"/>
    <mergeCell ref="H54:H55"/>
    <mergeCell ref="C55:F55"/>
    <mergeCell ref="C45:C54"/>
    <mergeCell ref="A45:A55"/>
    <mergeCell ref="A56:A65"/>
    <mergeCell ref="A66:A76"/>
    <mergeCell ref="A77:A86"/>
    <mergeCell ref="A87:A96"/>
    <mergeCell ref="A97:A106"/>
    <mergeCell ref="A150:A155"/>
    <mergeCell ref="A156:A164"/>
    <mergeCell ref="A165:A173"/>
    <mergeCell ref="A174:A183"/>
    <mergeCell ref="A184:A189"/>
    <mergeCell ref="A2:A12"/>
    <mergeCell ref="A13:A23"/>
    <mergeCell ref="A24:A44"/>
    <mergeCell ref="A117:A138"/>
    <mergeCell ref="A139:A149"/>
    <mergeCell ref="H11:H12"/>
    <mergeCell ref="C12:F12"/>
    <mergeCell ref="C2:C11"/>
    <mergeCell ref="D2:D11"/>
    <mergeCell ref="E2:E11"/>
    <mergeCell ref="F2:F11"/>
    <mergeCell ref="C13:C22"/>
    <mergeCell ref="D13:D22"/>
    <mergeCell ref="E13:E22"/>
    <mergeCell ref="F13:F22"/>
    <mergeCell ref="B2:B12"/>
    <mergeCell ref="G2:H2"/>
    <mergeCell ref="G5:H5"/>
    <mergeCell ref="G7:H7"/>
    <mergeCell ref="G9:H9"/>
    <mergeCell ref="G11:G12"/>
    <mergeCell ref="E24:E43"/>
    <mergeCell ref="F24:F43"/>
    <mergeCell ref="B13:B23"/>
    <mergeCell ref="G13:H13"/>
    <mergeCell ref="G16:H16"/>
    <mergeCell ref="G18:H18"/>
    <mergeCell ref="G20:H20"/>
    <mergeCell ref="G22:G23"/>
    <mergeCell ref="H22:H23"/>
    <mergeCell ref="C23:F23"/>
    <mergeCell ref="B24:B44"/>
    <mergeCell ref="G24:H24"/>
    <mergeCell ref="G33:H33"/>
    <mergeCell ref="G39:H39"/>
    <mergeCell ref="G41:H41"/>
    <mergeCell ref="G43:G44"/>
    <mergeCell ref="H43:H44"/>
    <mergeCell ref="C44:F44"/>
    <mergeCell ref="C24:C43"/>
    <mergeCell ref="D24:D43"/>
    <mergeCell ref="H188:H189"/>
    <mergeCell ref="C189:F189"/>
    <mergeCell ref="B165:B173"/>
    <mergeCell ref="G165:H165"/>
    <mergeCell ref="G172:G173"/>
    <mergeCell ref="H172:H173"/>
    <mergeCell ref="C173:F173"/>
    <mergeCell ref="G180:H180"/>
    <mergeCell ref="G182:G183"/>
    <mergeCell ref="A207:B207"/>
    <mergeCell ref="C207:F207"/>
    <mergeCell ref="A204:E204"/>
    <mergeCell ref="F204:H204"/>
    <mergeCell ref="A205:B205"/>
    <mergeCell ref="C205:F205"/>
    <mergeCell ref="A206:B206"/>
    <mergeCell ref="G154:G155"/>
    <mergeCell ref="H154:H155"/>
    <mergeCell ref="B156:B164"/>
    <mergeCell ref="G156:H156"/>
    <mergeCell ref="G161:H161"/>
    <mergeCell ref="G163:G164"/>
    <mergeCell ref="H163:H164"/>
    <mergeCell ref="C164:F164"/>
    <mergeCell ref="E174:E182"/>
    <mergeCell ref="F174:F182"/>
    <mergeCell ref="C184:C188"/>
    <mergeCell ref="D184:D188"/>
    <mergeCell ref="E184:E188"/>
    <mergeCell ref="F184:F188"/>
    <mergeCell ref="B174:B183"/>
    <mergeCell ref="G174:H174"/>
    <mergeCell ref="G188:G189"/>
    <mergeCell ref="H182:H183"/>
    <mergeCell ref="C183:F183"/>
    <mergeCell ref="B184:B189"/>
    <mergeCell ref="G184:H184"/>
    <mergeCell ref="G186:H186"/>
    <mergeCell ref="C174:C182"/>
    <mergeCell ref="D174:D182"/>
    <mergeCell ref="F198:F202"/>
    <mergeCell ref="C190:C196"/>
    <mergeCell ref="D190:D196"/>
    <mergeCell ref="E190:E196"/>
    <mergeCell ref="F190:F196"/>
    <mergeCell ref="C206:F206"/>
    <mergeCell ref="A198:A203"/>
    <mergeCell ref="B198:B203"/>
    <mergeCell ref="G198:H198"/>
    <mergeCell ref="G200:H200"/>
    <mergeCell ref="G202:G203"/>
    <mergeCell ref="H202:H203"/>
    <mergeCell ref="C203:F203"/>
    <mergeCell ref="C198:C202"/>
    <mergeCell ref="D198:D202"/>
    <mergeCell ref="E198:E202"/>
    <mergeCell ref="A190:A197"/>
    <mergeCell ref="B190:B197"/>
    <mergeCell ref="G190:H190"/>
    <mergeCell ref="G194:H194"/>
    <mergeCell ref="G196:G197"/>
    <mergeCell ref="H196:H197"/>
    <mergeCell ref="C197:F197"/>
    <mergeCell ref="D117:D137"/>
    <mergeCell ref="E117:E137"/>
    <mergeCell ref="F117:F137"/>
    <mergeCell ref="C139:C148"/>
    <mergeCell ref="D139:D148"/>
    <mergeCell ref="E139:E148"/>
    <mergeCell ref="F139:F148"/>
    <mergeCell ref="C138:F138"/>
    <mergeCell ref="C165:C172"/>
    <mergeCell ref="D165:D172"/>
    <mergeCell ref="E165:E172"/>
    <mergeCell ref="F165:F172"/>
    <mergeCell ref="C155:F155"/>
    <mergeCell ref="C107:C115"/>
    <mergeCell ref="D107:D115"/>
    <mergeCell ref="E107:E115"/>
    <mergeCell ref="F107:F115"/>
    <mergeCell ref="C117:C137"/>
    <mergeCell ref="C150:C154"/>
    <mergeCell ref="D150:D154"/>
    <mergeCell ref="E150:E154"/>
    <mergeCell ref="F150:F154"/>
    <mergeCell ref="C156:C163"/>
    <mergeCell ref="D156:D163"/>
    <mergeCell ref="E156:E163"/>
    <mergeCell ref="F156:F16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DF6E59-6796-44CC-A9A5-5C4BC6A282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